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272316\Documents\Rate Proceedings Etc\XXXXX EECRF\EECRF 2026 Workpapers\"/>
    </mc:Choice>
  </mc:AlternateContent>
  <xr:revisionPtr revIDLastSave="0" documentId="13_ncr:1_{4D3ADE27-EAD4-47DB-BF27-24CBF68F0400}" xr6:coauthVersionLast="47" xr6:coauthVersionMax="47" xr10:uidLastSave="{00000000-0000-0000-0000-000000000000}"/>
  <bookViews>
    <workbookView xWindow="1440" yWindow="590" windowWidth="17760" windowHeight="9330" tabRatio="924" xr2:uid="{00000000-000D-0000-FFFF-FFFF00000000}"/>
  </bookViews>
  <sheets>
    <sheet name="2026 EECRFs" sheetId="17" r:id="rId1"/>
    <sheet name="Cap Status" sheetId="43" r:id="rId2"/>
    <sheet name="2026 BD Forecast" sheetId="4" r:id="rId3"/>
    <sheet name="2026 Progam Detail" sheetId="3" r:id="rId4"/>
    <sheet name="1" sheetId="47" r:id="rId5"/>
    <sheet name="2026 Allocators" sheetId="18" r:id="rId6"/>
    <sheet name="2024 Bonus" sheetId="16" r:id="rId7"/>
    <sheet name="Legal Costs" sheetId="61" r:id="rId8"/>
    <sheet name="2" sheetId="49" r:id="rId9"/>
    <sheet name="2024 True Up" sheetId="10" r:id="rId10"/>
    <sheet name="2024 Program Detail" sheetId="2" r:id="rId11"/>
    <sheet name="2024 Allocators" sheetId="5" r:id="rId12"/>
    <sheet name="2024 EECRF Collections" sheetId="9" r:id="rId13"/>
    <sheet name="3" sheetId="50" r:id="rId14"/>
    <sheet name="2022 Bonus &amp; O-U" sheetId="13" r:id="rId15"/>
    <sheet name="2025 Base Rev" sheetId="44" r:id="rId16"/>
    <sheet name="CPI" sheetId="63" r:id="rId17"/>
  </sheets>
  <definedNames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Sort" localSheetId="7" hidden="1">#REF!</definedName>
    <definedName name="_Sort" hidden="1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graphs11" hidden="1">{#N/A,#N/A,TRUE,"Operating Graphs";#N/A,#N/A,TRUE,"Stats"}</definedName>
    <definedName name="new" hidden="1">{#N/A,#N/A,TRUE,"Operating Graphs";#N/A,#N/A,TRUE,"Stats"}</definedName>
    <definedName name="_xlnm.Print_Area" localSheetId="11">'2024 Allocators'!$A$1:$J$23</definedName>
    <definedName name="_xlnm.Print_Area" localSheetId="5">'2026 Allocators'!$A$1:$S$37</definedName>
    <definedName name="_xlnm.Print_Area" localSheetId="1">'Cap Status'!$A$1:$I$28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test" hidden="1">{"Prod Summary",#N/A,FALSE,"Summary";"Trans Summary",#N/A,FALSE,"Summary";"All Input",#N/A,FALSE,"Input";"Prod 12 CP",#N/A,FALSE,"Prod 12 CP";"Prod 4 CP",#N/A,FALSE,"Prod 4 CP";"Prod 1 CP",#N/A,FALSE,"Prod 1 CP";"Prod 4 CP A_E",#N/A,FALSE,"Prod 4 CP A&amp;E";"Prod 4 CP_Avg",#N/A,FALSE,"Prod 4 CP&amp;Avg";"Prod 4 CP Jur 4 CP Avg Retail",#N/A,FALSE,"Prod 4CP Jurisd-4CP&amp;Avg Retail";"Trans 12 CP",#N/A,FALSE,"Trans 12 CP";"Trans 4 CP",#N/A,FALSE,"Trans 4 CP";"Trans 1 CP",#N/A,FALSE,"Trans 1 CP";"Trans 4 CP A_E",#N/A,FALSE,"Trans 4 CP A&amp;E";"Trans 4 CP_Avg",#N/A,FALSE,"Trans 4 CP &amp; Avg";"Trans 4 CP Jur 4 CP_Avg Retail",#N/A,FALSE,"Trans 4 CP Jur 4 CP_Avg Retail"}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wrn.Prod._.And._.Trans." hidden="1">{"Prod Summary",#N/A,FALSE,"Summary";"Trans Summary",#N/A,FALSE,"Summary";"All Input",#N/A,FALSE,"Input";"Prod 12 CP",#N/A,FALSE,"Prod 12 CP";"Prod 4 CP",#N/A,FALSE,"Prod 4 CP";"Prod 1 CP",#N/A,FALSE,"Prod 1 CP";"Prod 4 CP A_E",#N/A,FALSE,"Prod 4 CP A&amp;E";"Prod 4 CP_Avg",#N/A,FALSE,"Prod 4 CP&amp;Avg";"Prod 4 CP Jur 4 CP Avg Retail",#N/A,FALSE,"Prod 4CP Jurisd-4CP&amp;Avg Retail";"Trans 12 CP",#N/A,FALSE,"Trans 12 CP";"Trans 4 CP",#N/A,FALSE,"Trans 4 CP";"Trans 1 CP",#N/A,FALSE,"Trans 1 CP";"Trans 4 CP A_E",#N/A,FALSE,"Trans 4 CP A&amp;E";"Trans 4 CP_Avg",#N/A,FALSE,"Trans 4 CP &amp; Avg";"Trans 4 CP Jur 4 CP_Avg Retail",#N/A,FALSE,"Trans 4 CP Jur 4 CP_Avg Retail"}</definedName>
    <definedName name="wrn.Production." hidden="1">{"Prod Summary",#N/A,FALSE,"Summary";"Prod 12 CP",#N/A,FALSE,"Prod 12 CP";"Prod 4 CP",#N/A,FALSE,"Prod 4 CP";"Prod 1 CP",#N/A,FALSE,"Prod 1 CP";"Prod 4 CP A_E",#N/A,FALSE,"Prod 4 CP A&amp;E";"Prod 4 CP_Avg",#N/A,FALSE,"Prod 4 CP&amp;Avg";"Prod 4 CP Jur 4 CP Avg Retail",#N/A,FALSE,"Prod 4CP Jurisd-4CP&amp;Avg Retail";"Prod Input",#N/A,FALSE,"Input"}</definedName>
    <definedName name="wrn.Transmission." hidden="1">{"Trans Summary",#N/A,FALSE,"Summary";"Trans 12 CP",#N/A,FALSE,"Trans 12 CP";"Trans 4 CP",#N/A,FALSE,"Trans 4 CP";"Trans 1 CP",#N/A,FALSE,"Trans 1 CP";"Trans 4 CP A_E",#N/A,FALSE,"Trans 4 CP A&amp;E";"Trans 4 CP_Avg",#N/A,FALSE,"Trans 4 CP &amp; Avg";"Trans 4 CP Jur 4 CP_Avg Retail",#N/A,FALSE,"Trans 4 CP Jur 4 CP_Avg Retail";"Trans Input",#N/A,FALSE,"Input"}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3" l="1"/>
  <c r="AC34" i="3"/>
  <c r="AP34" i="3" s="1"/>
  <c r="AB34" i="3"/>
  <c r="AO34" i="3" s="1"/>
  <c r="AA34" i="3"/>
  <c r="AN34" i="3" s="1"/>
  <c r="Z34" i="3"/>
  <c r="AM34" i="3" s="1"/>
  <c r="Y34" i="3"/>
  <c r="AL34" i="3" s="1"/>
  <c r="X34" i="3"/>
  <c r="AK34" i="3" s="1"/>
  <c r="W34" i="3"/>
  <c r="AJ34" i="3" s="1"/>
  <c r="V34" i="3"/>
  <c r="AI34" i="3" s="1"/>
  <c r="U34" i="3"/>
  <c r="AH34" i="3" s="1"/>
  <c r="T34" i="3"/>
  <c r="AG34" i="3" s="1"/>
  <c r="Q34" i="3"/>
  <c r="P34" i="3"/>
  <c r="O34" i="3"/>
  <c r="N34" i="3"/>
  <c r="M34" i="3"/>
  <c r="L34" i="3"/>
  <c r="K34" i="3"/>
  <c r="J34" i="3"/>
  <c r="I34" i="3"/>
  <c r="H34" i="3"/>
  <c r="G34" i="3"/>
  <c r="H17" i="18"/>
  <c r="H11" i="18"/>
  <c r="Q33" i="3"/>
  <c r="Q32" i="3"/>
  <c r="Q31" i="3"/>
  <c r="Q30" i="3"/>
  <c r="Q29" i="3"/>
  <c r="Q28" i="3"/>
  <c r="Q27" i="3"/>
  <c r="I27" i="3"/>
  <c r="J27" i="3"/>
  <c r="K27" i="3"/>
  <c r="L27" i="3"/>
  <c r="M27" i="3"/>
  <c r="N27" i="3"/>
  <c r="O27" i="3"/>
  <c r="P27" i="3"/>
  <c r="I28" i="3"/>
  <c r="J28" i="3"/>
  <c r="K28" i="3"/>
  <c r="L28" i="3"/>
  <c r="M28" i="3"/>
  <c r="N28" i="3"/>
  <c r="O28" i="3"/>
  <c r="P28" i="3"/>
  <c r="I29" i="3"/>
  <c r="J29" i="3"/>
  <c r="K29" i="3"/>
  <c r="L29" i="3"/>
  <c r="M29" i="3"/>
  <c r="N29" i="3"/>
  <c r="O29" i="3"/>
  <c r="P29" i="3"/>
  <c r="I30" i="3"/>
  <c r="J30" i="3"/>
  <c r="K30" i="3"/>
  <c r="L30" i="3"/>
  <c r="M30" i="3"/>
  <c r="N30" i="3"/>
  <c r="O30" i="3"/>
  <c r="P30" i="3"/>
  <c r="I31" i="3"/>
  <c r="J31" i="3"/>
  <c r="K31" i="3"/>
  <c r="L31" i="3"/>
  <c r="M31" i="3"/>
  <c r="N31" i="3"/>
  <c r="O31" i="3"/>
  <c r="P31" i="3"/>
  <c r="I32" i="3"/>
  <c r="J32" i="3"/>
  <c r="K32" i="3"/>
  <c r="L32" i="3"/>
  <c r="M32" i="3"/>
  <c r="N32" i="3"/>
  <c r="O32" i="3"/>
  <c r="P32" i="3"/>
  <c r="I33" i="3"/>
  <c r="J33" i="3"/>
  <c r="K33" i="3"/>
  <c r="L33" i="3"/>
  <c r="M33" i="3"/>
  <c r="N33" i="3"/>
  <c r="O33" i="3"/>
  <c r="P33" i="3"/>
  <c r="H27" i="3"/>
  <c r="H33" i="3"/>
  <c r="H32" i="3"/>
  <c r="H31" i="3"/>
  <c r="H30" i="3"/>
  <c r="H29" i="3"/>
  <c r="H28" i="3"/>
  <c r="G33" i="3"/>
  <c r="G32" i="3"/>
  <c r="G31" i="3"/>
  <c r="G30" i="3"/>
  <c r="G29" i="3"/>
  <c r="G28" i="3"/>
  <c r="G27" i="3"/>
  <c r="P15" i="63" l="1"/>
  <c r="Q15" i="63"/>
  <c r="P16" i="63"/>
  <c r="Q16" i="63"/>
  <c r="P17" i="63"/>
  <c r="Q17" i="63"/>
  <c r="P18" i="63"/>
  <c r="Q18" i="63"/>
  <c r="P19" i="63"/>
  <c r="Q19" i="63"/>
  <c r="P20" i="63"/>
  <c r="Q20" i="63" s="1"/>
  <c r="P21" i="63"/>
  <c r="Q21" i="63"/>
  <c r="P22" i="63"/>
  <c r="Q22" i="63"/>
  <c r="D8" i="43" s="1"/>
  <c r="P14" i="63"/>
  <c r="Q14" i="63" s="1"/>
  <c r="E22" i="61"/>
  <c r="D22" i="61"/>
  <c r="D21" i="61"/>
  <c r="D20" i="61"/>
  <c r="D19" i="61"/>
  <c r="D18" i="61"/>
  <c r="D17" i="61"/>
  <c r="D16" i="61"/>
  <c r="D15" i="61"/>
  <c r="D14" i="61"/>
  <c r="D13" i="61"/>
  <c r="D12" i="61"/>
  <c r="D11" i="61"/>
  <c r="I56" i="2" l="1"/>
  <c r="I57" i="2"/>
  <c r="I58" i="2"/>
  <c r="I59" i="2"/>
  <c r="I60" i="2"/>
  <c r="D56" i="2"/>
  <c r="I17" i="2"/>
  <c r="J11" i="2"/>
  <c r="J8" i="2"/>
  <c r="AS50" i="2" l="1"/>
  <c r="S50" i="2" s="1"/>
  <c r="AR50" i="2"/>
  <c r="R50" i="2" s="1"/>
  <c r="AQ50" i="2"/>
  <c r="Q50" i="2" s="1"/>
  <c r="AP50" i="2"/>
  <c r="P50" i="2" s="1"/>
  <c r="AO50" i="2"/>
  <c r="O50" i="2" s="1"/>
  <c r="AN50" i="2"/>
  <c r="N50" i="2" s="1"/>
  <c r="AM50" i="2"/>
  <c r="M50" i="2" s="1"/>
  <c r="AL50" i="2"/>
  <c r="L50" i="2" s="1"/>
  <c r="AK50" i="2"/>
  <c r="K50" i="2" s="1"/>
  <c r="AJ50" i="2"/>
  <c r="J50" i="2" s="1"/>
  <c r="C51" i="2"/>
  <c r="I35" i="2"/>
  <c r="F35" i="2"/>
  <c r="K11" i="2" l="1"/>
  <c r="K7" i="2"/>
  <c r="K10" i="2"/>
  <c r="K8" i="2"/>
  <c r="I16" i="2"/>
  <c r="J7" i="2"/>
  <c r="J10" i="2"/>
  <c r="K20" i="2" l="1"/>
  <c r="L20" i="2"/>
  <c r="M20" i="2"/>
  <c r="N20" i="2"/>
  <c r="O20" i="2"/>
  <c r="P20" i="2"/>
  <c r="Q20" i="2"/>
  <c r="R20" i="2"/>
  <c r="S20" i="2"/>
  <c r="I20" i="2"/>
  <c r="T8" i="2"/>
  <c r="T9" i="2"/>
  <c r="T10" i="2"/>
  <c r="T12" i="2"/>
  <c r="T13" i="2"/>
  <c r="T14" i="2"/>
  <c r="T15" i="2"/>
  <c r="T16" i="2"/>
  <c r="T17" i="2"/>
  <c r="T18" i="2"/>
  <c r="C18" i="2" s="1"/>
  <c r="T19" i="2"/>
  <c r="T7" i="2"/>
  <c r="C7" i="2" s="1"/>
  <c r="AS18" i="2" l="1"/>
  <c r="AR18" i="2"/>
  <c r="AQ18" i="2"/>
  <c r="AO18" i="2"/>
  <c r="AN18" i="2"/>
  <c r="AM18" i="2"/>
  <c r="AL18" i="2"/>
  <c r="AK18" i="2"/>
  <c r="AJ18" i="2"/>
  <c r="AP18" i="2"/>
  <c r="AI18" i="2"/>
  <c r="E8" i="43"/>
  <c r="D17" i="3"/>
  <c r="E16" i="3"/>
  <c r="E15" i="3"/>
  <c r="C17" i="3"/>
  <c r="D12" i="3"/>
  <c r="T16" i="3"/>
  <c r="U16" i="3"/>
  <c r="V16" i="3"/>
  <c r="W16" i="3"/>
  <c r="X16" i="3"/>
  <c r="Y16" i="3"/>
  <c r="Z16" i="3"/>
  <c r="AA16" i="3"/>
  <c r="AT18" i="2" l="1"/>
  <c r="AM16" i="3"/>
  <c r="AH16" i="3"/>
  <c r="AG16" i="3"/>
  <c r="AN16" i="3"/>
  <c r="AI16" i="3"/>
  <c r="AJ16" i="3"/>
  <c r="AL16" i="3"/>
  <c r="AK16" i="3"/>
  <c r="F11" i="5" l="1"/>
  <c r="F16" i="5"/>
  <c r="F17" i="5"/>
  <c r="F18" i="5"/>
  <c r="E20" i="5"/>
  <c r="F20" i="5"/>
  <c r="I11" i="5"/>
  <c r="I14" i="5"/>
  <c r="I15" i="5"/>
  <c r="I16" i="5"/>
  <c r="I18" i="5"/>
  <c r="I19" i="5"/>
  <c r="I20" i="5"/>
  <c r="I22" i="5"/>
  <c r="G20" i="5" l="1"/>
  <c r="I13" i="5"/>
  <c r="F8" i="43"/>
  <c r="E22" i="5" l="1"/>
  <c r="E21" i="5"/>
  <c r="E18" i="5"/>
  <c r="G18" i="5" s="1"/>
  <c r="E17" i="5"/>
  <c r="G17" i="5" s="1"/>
  <c r="E16" i="5"/>
  <c r="G16" i="5" s="1"/>
  <c r="E15" i="5"/>
  <c r="E14" i="5"/>
  <c r="E11" i="5"/>
  <c r="E12" i="5" l="1"/>
  <c r="G11" i="5"/>
  <c r="E19" i="5"/>
  <c r="E13" i="5"/>
  <c r="C29" i="4"/>
  <c r="C38" i="4"/>
  <c r="C21" i="4"/>
  <c r="E23" i="5" l="1"/>
  <c r="E24" i="5" s="1"/>
  <c r="C44" i="4"/>
  <c r="E17" i="4" s="1"/>
  <c r="C8" i="2"/>
  <c r="T11" i="2" l="1"/>
  <c r="Y10" i="2"/>
  <c r="Y9" i="2"/>
  <c r="C52" i="2"/>
  <c r="D38" i="2"/>
  <c r="C38" i="2"/>
  <c r="F38" i="2" l="1"/>
  <c r="F25" i="2"/>
  <c r="AN7" i="2"/>
  <c r="K17" i="18" l="1"/>
  <c r="F12" i="5"/>
  <c r="H12" i="18"/>
  <c r="F14" i="5" s="1"/>
  <c r="H13" i="18"/>
  <c r="F15" i="5" s="1"/>
  <c r="G15" i="5" s="1"/>
  <c r="F19" i="5"/>
  <c r="G19" i="5" s="1"/>
  <c r="H19" i="18"/>
  <c r="F21" i="5" s="1"/>
  <c r="G21" i="5" s="1"/>
  <c r="H20" i="18"/>
  <c r="F22" i="5" s="1"/>
  <c r="G22" i="5" s="1"/>
  <c r="F13" i="5" l="1"/>
  <c r="G13" i="5" s="1"/>
  <c r="G14" i="5"/>
  <c r="G12" i="5"/>
  <c r="K20" i="18"/>
  <c r="K18" i="18"/>
  <c r="K19" i="18"/>
  <c r="K11" i="18"/>
  <c r="K16" i="18"/>
  <c r="K15" i="18"/>
  <c r="L19" i="18" l="1"/>
  <c r="F23" i="5"/>
  <c r="G23" i="5"/>
  <c r="K12" i="18"/>
  <c r="E9" i="43"/>
  <c r="G24" i="5" l="1"/>
  <c r="K14" i="18"/>
  <c r="F24" i="43" l="1"/>
  <c r="S27" i="3" l="1"/>
  <c r="AI44" i="2" l="1"/>
  <c r="I44" i="2" s="1"/>
  <c r="AJ48" i="2" l="1"/>
  <c r="J48" i="2" s="1"/>
  <c r="AK48" i="2"/>
  <c r="K48" i="2" s="1"/>
  <c r="AL48" i="2"/>
  <c r="L48" i="2" s="1"/>
  <c r="AM48" i="2"/>
  <c r="M48" i="2" s="1"/>
  <c r="AN48" i="2"/>
  <c r="N48" i="2" s="1"/>
  <c r="AO48" i="2"/>
  <c r="O48" i="2" s="1"/>
  <c r="AP48" i="2"/>
  <c r="P48" i="2" s="1"/>
  <c r="AQ48" i="2"/>
  <c r="Q48" i="2" s="1"/>
  <c r="AR48" i="2"/>
  <c r="R48" i="2" s="1"/>
  <c r="AS48" i="2"/>
  <c r="S48" i="2" s="1"/>
  <c r="AJ49" i="2"/>
  <c r="J49" i="2" s="1"/>
  <c r="AK49" i="2"/>
  <c r="K49" i="2" s="1"/>
  <c r="AL49" i="2"/>
  <c r="L49" i="2" s="1"/>
  <c r="AM49" i="2"/>
  <c r="M49" i="2" s="1"/>
  <c r="AN49" i="2"/>
  <c r="N49" i="2" s="1"/>
  <c r="AO49" i="2"/>
  <c r="O49" i="2" s="1"/>
  <c r="AP49" i="2"/>
  <c r="P49" i="2" s="1"/>
  <c r="AQ49" i="2"/>
  <c r="Q49" i="2" s="1"/>
  <c r="AR49" i="2"/>
  <c r="R49" i="2" s="1"/>
  <c r="AS49" i="2"/>
  <c r="S49" i="2" s="1"/>
  <c r="AQ51" i="2"/>
  <c r="Q51" i="2" s="1"/>
  <c r="AI47" i="2"/>
  <c r="I47" i="2" s="1"/>
  <c r="A49" i="2"/>
  <c r="A48" i="2"/>
  <c r="A44" i="2"/>
  <c r="A45" i="2"/>
  <c r="A46" i="2"/>
  <c r="A47" i="2"/>
  <c r="A43" i="2"/>
  <c r="A26" i="2"/>
  <c r="A27" i="2"/>
  <c r="A28" i="2"/>
  <c r="A29" i="2"/>
  <c r="A25" i="2"/>
  <c r="X7" i="2" l="1"/>
  <c r="H16" i="43" l="1"/>
  <c r="D9" i="43"/>
  <c r="F9" i="43" s="1"/>
  <c r="S7" i="3" l="1"/>
  <c r="AA7" i="3"/>
  <c r="S8" i="3"/>
  <c r="AA8" i="3"/>
  <c r="S9" i="3"/>
  <c r="AA9" i="3"/>
  <c r="S10" i="3"/>
  <c r="Y10" i="3"/>
  <c r="Z10" i="3"/>
  <c r="AA10" i="3"/>
  <c r="S11" i="3"/>
  <c r="AA11" i="3"/>
  <c r="T14" i="3"/>
  <c r="U14" i="3"/>
  <c r="V14" i="3"/>
  <c r="W14" i="3"/>
  <c r="X14" i="3"/>
  <c r="Y14" i="3"/>
  <c r="Z14" i="3"/>
  <c r="AA14" i="3"/>
  <c r="T15" i="3"/>
  <c r="U15" i="3"/>
  <c r="V15" i="3"/>
  <c r="W15" i="3"/>
  <c r="X15" i="3"/>
  <c r="Y15" i="3"/>
  <c r="Z15" i="3"/>
  <c r="AA15" i="3"/>
  <c r="AA19" i="3"/>
  <c r="C11" i="2" l="1"/>
  <c r="AP11" i="2" l="1"/>
  <c r="AI11" i="2"/>
  <c r="AQ11" i="2"/>
  <c r="AJ11" i="2"/>
  <c r="AR11" i="2"/>
  <c r="AK11" i="2"/>
  <c r="AS11" i="2"/>
  <c r="AL11" i="2"/>
  <c r="AM11" i="2"/>
  <c r="AN11" i="2"/>
  <c r="AO11" i="2"/>
  <c r="D16" i="4" l="1"/>
  <c r="D25" i="4"/>
  <c r="Z8" i="2" l="1"/>
  <c r="H29" i="4" l="1"/>
  <c r="H21" i="4"/>
  <c r="H21" i="18" l="1"/>
  <c r="X11" i="2" l="1"/>
  <c r="F25" i="43" l="1"/>
  <c r="G12" i="10" l="1"/>
  <c r="Y32" i="3" l="1"/>
  <c r="F24" i="10" l="1"/>
  <c r="AP7" i="2" l="1"/>
  <c r="AJ7" i="2"/>
  <c r="AQ7" i="2"/>
  <c r="AI7" i="2"/>
  <c r="AR7" i="2"/>
  <c r="AK7" i="2"/>
  <c r="K25" i="2" s="1"/>
  <c r="AS7" i="2"/>
  <c r="AL7" i="2"/>
  <c r="AM7" i="2"/>
  <c r="AO7" i="2"/>
  <c r="F26" i="2"/>
  <c r="C12" i="3" l="1"/>
  <c r="C21" i="3" s="1"/>
  <c r="E25" i="13" l="1"/>
  <c r="D25" i="13"/>
  <c r="C22" i="13"/>
  <c r="C21" i="13"/>
  <c r="C20" i="13"/>
  <c r="C19" i="13"/>
  <c r="C16" i="13"/>
  <c r="C15" i="13"/>
  <c r="C12" i="13"/>
  <c r="O17" i="9"/>
  <c r="N17" i="9"/>
  <c r="M17" i="9"/>
  <c r="L17" i="9"/>
  <c r="K17" i="9"/>
  <c r="J17" i="9"/>
  <c r="I17" i="9"/>
  <c r="H17" i="9"/>
  <c r="G17" i="9"/>
  <c r="F17" i="9"/>
  <c r="E17" i="9"/>
  <c r="D17" i="9"/>
  <c r="J22" i="10"/>
  <c r="P14" i="9"/>
  <c r="J21" i="10" s="1"/>
  <c r="P13" i="9"/>
  <c r="J20" i="10" s="1"/>
  <c r="P12" i="9"/>
  <c r="J19" i="10" s="1"/>
  <c r="P11" i="9"/>
  <c r="J15" i="10" s="1"/>
  <c r="P10" i="9"/>
  <c r="J16" i="10" s="1"/>
  <c r="P9" i="9"/>
  <c r="J18" i="10" s="1"/>
  <c r="P8" i="9"/>
  <c r="J17" i="10" s="1"/>
  <c r="P7" i="9"/>
  <c r="J14" i="10" s="1"/>
  <c r="P6" i="9"/>
  <c r="J13" i="10" s="1"/>
  <c r="P5" i="9"/>
  <c r="J12" i="10" s="1"/>
  <c r="AS47" i="2"/>
  <c r="S47" i="2" s="1"/>
  <c r="AR47" i="2"/>
  <c r="R47" i="2" s="1"/>
  <c r="AQ47" i="2"/>
  <c r="Q47" i="2" s="1"/>
  <c r="AP47" i="2"/>
  <c r="P47" i="2" s="1"/>
  <c r="AO47" i="2"/>
  <c r="O47" i="2" s="1"/>
  <c r="AQ46" i="2"/>
  <c r="Q46" i="2" s="1"/>
  <c r="AI46" i="2"/>
  <c r="I46" i="2" s="1"/>
  <c r="AQ45" i="2"/>
  <c r="Q45" i="2" s="1"/>
  <c r="AI45" i="2"/>
  <c r="I45" i="2" s="1"/>
  <c r="AQ44" i="2"/>
  <c r="Q44" i="2" s="1"/>
  <c r="AI43" i="2"/>
  <c r="I43" i="2" s="1"/>
  <c r="T35" i="2"/>
  <c r="F34" i="2"/>
  <c r="F33" i="2"/>
  <c r="I33" i="2" s="1"/>
  <c r="F29" i="2"/>
  <c r="F28" i="2"/>
  <c r="F27" i="2"/>
  <c r="J25" i="2"/>
  <c r="I21" i="5"/>
  <c r="I17" i="5"/>
  <c r="AG19" i="2"/>
  <c r="AF19" i="2"/>
  <c r="AE19" i="2"/>
  <c r="AD19" i="2"/>
  <c r="AC19" i="2"/>
  <c r="AB19" i="2"/>
  <c r="AA19" i="2"/>
  <c r="Z19" i="2"/>
  <c r="Y19" i="2"/>
  <c r="X19" i="2"/>
  <c r="W19" i="2"/>
  <c r="AG18" i="2"/>
  <c r="AF18" i="2"/>
  <c r="AE18" i="2"/>
  <c r="AD18" i="2"/>
  <c r="AC18" i="2"/>
  <c r="AB18" i="2"/>
  <c r="AA18" i="2"/>
  <c r="Z18" i="2"/>
  <c r="Y18" i="2"/>
  <c r="X18" i="2"/>
  <c r="W18" i="2"/>
  <c r="AG17" i="2"/>
  <c r="AF17" i="2"/>
  <c r="AE17" i="2"/>
  <c r="AD17" i="2"/>
  <c r="AC17" i="2"/>
  <c r="AB17" i="2"/>
  <c r="AA17" i="2"/>
  <c r="Z17" i="2"/>
  <c r="Y17" i="2"/>
  <c r="X17" i="2"/>
  <c r="C17" i="2"/>
  <c r="AG16" i="2"/>
  <c r="AF16" i="2"/>
  <c r="AE16" i="2"/>
  <c r="AD16" i="2"/>
  <c r="AC16" i="2"/>
  <c r="AB16" i="2"/>
  <c r="AA16" i="2"/>
  <c r="Z16" i="2"/>
  <c r="Y16" i="2"/>
  <c r="X16" i="2"/>
  <c r="AG15" i="2"/>
  <c r="AF15" i="2"/>
  <c r="AE15" i="2"/>
  <c r="AD15" i="2"/>
  <c r="AC15" i="2"/>
  <c r="AB15" i="2"/>
  <c r="AA15" i="2"/>
  <c r="Z15" i="2"/>
  <c r="Y15" i="2"/>
  <c r="X15" i="2"/>
  <c r="W15" i="2"/>
  <c r="AG14" i="2"/>
  <c r="AF14" i="2"/>
  <c r="AE14" i="2"/>
  <c r="AD14" i="2"/>
  <c r="AC14" i="2"/>
  <c r="AB14" i="2"/>
  <c r="AA14" i="2"/>
  <c r="Z14" i="2"/>
  <c r="Y14" i="2"/>
  <c r="X14" i="2"/>
  <c r="W14" i="2"/>
  <c r="AG13" i="2"/>
  <c r="AF13" i="2"/>
  <c r="AE13" i="2"/>
  <c r="AD13" i="2"/>
  <c r="AC13" i="2"/>
  <c r="AB13" i="2"/>
  <c r="AA13" i="2"/>
  <c r="Z13" i="2"/>
  <c r="Y13" i="2"/>
  <c r="X13" i="2"/>
  <c r="W13" i="2"/>
  <c r="AG12" i="2"/>
  <c r="AF12" i="2"/>
  <c r="AE12" i="2"/>
  <c r="AD12" i="2"/>
  <c r="AC12" i="2"/>
  <c r="AB12" i="2"/>
  <c r="AA12" i="2"/>
  <c r="Z12" i="2"/>
  <c r="Y12" i="2"/>
  <c r="X12" i="2"/>
  <c r="W12" i="2"/>
  <c r="AG11" i="2"/>
  <c r="AF11" i="2"/>
  <c r="AE11" i="2"/>
  <c r="AD11" i="2"/>
  <c r="AC11" i="2"/>
  <c r="AB11" i="2"/>
  <c r="AA11" i="2"/>
  <c r="Z11" i="2"/>
  <c r="Y11" i="2"/>
  <c r="W11" i="2"/>
  <c r="AG10" i="2"/>
  <c r="AF10" i="2"/>
  <c r="AE10" i="2"/>
  <c r="AD10" i="2"/>
  <c r="AC10" i="2"/>
  <c r="AB10" i="2"/>
  <c r="AA10" i="2"/>
  <c r="Z10" i="2"/>
  <c r="X10" i="2"/>
  <c r="W10" i="2"/>
  <c r="C10" i="2"/>
  <c r="AG9" i="2"/>
  <c r="AF9" i="2"/>
  <c r="AE9" i="2"/>
  <c r="AD9" i="2"/>
  <c r="AC9" i="2"/>
  <c r="AB9" i="2"/>
  <c r="AA9" i="2"/>
  <c r="Z9" i="2"/>
  <c r="X9" i="2"/>
  <c r="W9" i="2"/>
  <c r="C9" i="2"/>
  <c r="AG8" i="2"/>
  <c r="AF8" i="2"/>
  <c r="AE8" i="2"/>
  <c r="AD8" i="2"/>
  <c r="AC8" i="2"/>
  <c r="AB8" i="2"/>
  <c r="AA8" i="2"/>
  <c r="Y8" i="2"/>
  <c r="X8" i="2"/>
  <c r="W8" i="2"/>
  <c r="AG7" i="2"/>
  <c r="AF7" i="2"/>
  <c r="AE7" i="2"/>
  <c r="AD7" i="2"/>
  <c r="AC7" i="2"/>
  <c r="AB7" i="2"/>
  <c r="AA7" i="2"/>
  <c r="Z7" i="2"/>
  <c r="Y7" i="2"/>
  <c r="W7" i="2"/>
  <c r="AS4" i="2"/>
  <c r="AR4" i="2"/>
  <c r="AQ4" i="2"/>
  <c r="AP4" i="2"/>
  <c r="AO4" i="2"/>
  <c r="AN4" i="2"/>
  <c r="AM4" i="2"/>
  <c r="AL4" i="2"/>
  <c r="AK4" i="2"/>
  <c r="AJ4" i="2"/>
  <c r="AI4" i="2"/>
  <c r="S4" i="2"/>
  <c r="S24" i="2" s="1"/>
  <c r="R4" i="2"/>
  <c r="R24" i="2" s="1"/>
  <c r="Q4" i="2"/>
  <c r="Q24" i="2" s="1"/>
  <c r="P4" i="2"/>
  <c r="P24" i="2" s="1"/>
  <c r="O4" i="2"/>
  <c r="O24" i="2" s="1"/>
  <c r="N4" i="2"/>
  <c r="N24" i="2" s="1"/>
  <c r="M4" i="2"/>
  <c r="M24" i="2" s="1"/>
  <c r="L4" i="2"/>
  <c r="L24" i="2" s="1"/>
  <c r="K4" i="2"/>
  <c r="K24" i="2" s="1"/>
  <c r="J4" i="2"/>
  <c r="J24" i="2" s="1"/>
  <c r="I4" i="2"/>
  <c r="I24" i="2" s="1"/>
  <c r="H24" i="10"/>
  <c r="G22" i="10"/>
  <c r="E22" i="10"/>
  <c r="G21" i="10"/>
  <c r="E21" i="10"/>
  <c r="G20" i="10"/>
  <c r="E20" i="10"/>
  <c r="G19" i="10"/>
  <c r="E19" i="10"/>
  <c r="G18" i="10"/>
  <c r="E18" i="10"/>
  <c r="G17" i="10"/>
  <c r="E17" i="10"/>
  <c r="G16" i="10"/>
  <c r="E16" i="10"/>
  <c r="G15" i="10"/>
  <c r="E15" i="10"/>
  <c r="G14" i="10"/>
  <c r="E14" i="10"/>
  <c r="G13" i="10"/>
  <c r="E13" i="10"/>
  <c r="E12" i="10"/>
  <c r="C21" i="61"/>
  <c r="C20" i="61"/>
  <c r="C19" i="61"/>
  <c r="C18" i="61"/>
  <c r="C17" i="61"/>
  <c r="C16" i="61"/>
  <c r="C15" i="61"/>
  <c r="C14" i="61"/>
  <c r="C13" i="61"/>
  <c r="C12" i="61"/>
  <c r="C11" i="61"/>
  <c r="C21" i="16"/>
  <c r="C20" i="16"/>
  <c r="C19" i="16"/>
  <c r="C18" i="16"/>
  <c r="C17" i="16"/>
  <c r="C16" i="16"/>
  <c r="C15" i="16"/>
  <c r="C14" i="16"/>
  <c r="C13" i="16"/>
  <c r="C12" i="16"/>
  <c r="C11" i="16"/>
  <c r="F20" i="18"/>
  <c r="F19" i="18"/>
  <c r="P18" i="18"/>
  <c r="F17" i="18"/>
  <c r="F16" i="18"/>
  <c r="F15" i="18"/>
  <c r="F14" i="18"/>
  <c r="F13" i="18"/>
  <c r="L13" i="18" s="1"/>
  <c r="F12" i="18"/>
  <c r="F11" i="18"/>
  <c r="L11" i="18" s="1"/>
  <c r="F10" i="18"/>
  <c r="L10" i="18" s="1"/>
  <c r="AC33" i="3"/>
  <c r="AP33" i="3" s="1"/>
  <c r="AB33" i="3"/>
  <c r="AO33" i="3" s="1"/>
  <c r="AA33" i="3"/>
  <c r="AN33" i="3" s="1"/>
  <c r="Z33" i="3"/>
  <c r="AM33" i="3" s="1"/>
  <c r="Y33" i="3"/>
  <c r="AL33" i="3" s="1"/>
  <c r="X33" i="3"/>
  <c r="AK33" i="3" s="1"/>
  <c r="W33" i="3"/>
  <c r="AJ33" i="3" s="1"/>
  <c r="V33" i="3"/>
  <c r="AI33" i="3" s="1"/>
  <c r="U33" i="3"/>
  <c r="AH33" i="3" s="1"/>
  <c r="T33" i="3"/>
  <c r="AG33" i="3" s="1"/>
  <c r="AC32" i="3"/>
  <c r="AP32" i="3" s="1"/>
  <c r="AB32" i="3"/>
  <c r="AO32" i="3" s="1"/>
  <c r="AA32" i="3"/>
  <c r="AN32" i="3" s="1"/>
  <c r="Z32" i="3"/>
  <c r="AM32" i="3" s="1"/>
  <c r="AL32" i="3"/>
  <c r="X32" i="3"/>
  <c r="AK32" i="3" s="1"/>
  <c r="W32" i="3"/>
  <c r="AJ32" i="3" s="1"/>
  <c r="V32" i="3"/>
  <c r="AI32" i="3" s="1"/>
  <c r="U32" i="3"/>
  <c r="AH32" i="3" s="1"/>
  <c r="T32" i="3"/>
  <c r="AG32" i="3" s="1"/>
  <c r="AA31" i="3"/>
  <c r="AN31" i="3" s="1"/>
  <c r="S31" i="3"/>
  <c r="AF31" i="3" s="1"/>
  <c r="AC30" i="3"/>
  <c r="AP30" i="3" s="1"/>
  <c r="AB30" i="3"/>
  <c r="AO30" i="3" s="1"/>
  <c r="AA30" i="3"/>
  <c r="AN30" i="3" s="1"/>
  <c r="Z30" i="3"/>
  <c r="AM30" i="3" s="1"/>
  <c r="Y30" i="3"/>
  <c r="AL30" i="3" s="1"/>
  <c r="S30" i="3"/>
  <c r="AF30" i="3" s="1"/>
  <c r="AA29" i="3"/>
  <c r="AN29" i="3" s="1"/>
  <c r="S29" i="3"/>
  <c r="AF29" i="3" s="1"/>
  <c r="AA28" i="3"/>
  <c r="AN28" i="3" s="1"/>
  <c r="S28" i="3"/>
  <c r="AF28" i="3" s="1"/>
  <c r="AA27" i="3"/>
  <c r="AF27" i="3"/>
  <c r="AN19" i="3"/>
  <c r="AM15" i="3"/>
  <c r="E14" i="3"/>
  <c r="E11" i="3"/>
  <c r="E10" i="3"/>
  <c r="E9" i="3"/>
  <c r="E8" i="3"/>
  <c r="E7" i="3"/>
  <c r="AA6" i="3"/>
  <c r="Q5" i="3"/>
  <c r="AC5" i="3" s="1"/>
  <c r="AP5" i="3" s="1"/>
  <c r="P5" i="3"/>
  <c r="AB5" i="3" s="1"/>
  <c r="AO5" i="3" s="1"/>
  <c r="O5" i="3"/>
  <c r="AA5" i="3" s="1"/>
  <c r="AN5" i="3" s="1"/>
  <c r="N5" i="3"/>
  <c r="Z5" i="3" s="1"/>
  <c r="AM5" i="3" s="1"/>
  <c r="M5" i="3"/>
  <c r="Y5" i="3" s="1"/>
  <c r="AL5" i="3" s="1"/>
  <c r="L5" i="3"/>
  <c r="X5" i="3" s="1"/>
  <c r="AK5" i="3" s="1"/>
  <c r="K5" i="3"/>
  <c r="W5" i="3" s="1"/>
  <c r="AJ5" i="3" s="1"/>
  <c r="J5" i="3"/>
  <c r="V5" i="3" s="1"/>
  <c r="AI5" i="3" s="1"/>
  <c r="I5" i="3"/>
  <c r="U5" i="3" s="1"/>
  <c r="AH5" i="3" s="1"/>
  <c r="H5" i="3"/>
  <c r="T5" i="3" s="1"/>
  <c r="AG5" i="3" s="1"/>
  <c r="G5" i="3"/>
  <c r="S5" i="3" s="1"/>
  <c r="AF5" i="3" s="1"/>
  <c r="D42" i="4"/>
  <c r="J38" i="4"/>
  <c r="E15" i="4"/>
  <c r="J29" i="4"/>
  <c r="J21" i="4"/>
  <c r="D15" i="4"/>
  <c r="J24" i="10" l="1"/>
  <c r="AK14" i="3"/>
  <c r="E17" i="3"/>
  <c r="D21" i="3"/>
  <c r="AJ10" i="2"/>
  <c r="J28" i="2" s="1"/>
  <c r="AS10" i="2"/>
  <c r="S28" i="2" s="1"/>
  <c r="AL10" i="2"/>
  <c r="L28" i="2" s="1"/>
  <c r="AM10" i="2"/>
  <c r="M28" i="2" s="1"/>
  <c r="AN10" i="2"/>
  <c r="N28" i="2" s="1"/>
  <c r="AK10" i="2"/>
  <c r="K28" i="2" s="1"/>
  <c r="AO10" i="2"/>
  <c r="O28" i="2" s="1"/>
  <c r="AP10" i="2"/>
  <c r="P28" i="2" s="1"/>
  <c r="AQ10" i="2"/>
  <c r="Q28" i="2" s="1"/>
  <c r="AI10" i="2"/>
  <c r="AR10" i="2"/>
  <c r="R28" i="2" s="1"/>
  <c r="C63" i="2"/>
  <c r="AP8" i="2"/>
  <c r="P26" i="2" s="1"/>
  <c r="AM8" i="2"/>
  <c r="M26" i="2" s="1"/>
  <c r="AN8" i="2"/>
  <c r="N26" i="2" s="1"/>
  <c r="AO8" i="2"/>
  <c r="O26" i="2" s="1"/>
  <c r="AQ8" i="2"/>
  <c r="Q26" i="2" s="1"/>
  <c r="AI8" i="2"/>
  <c r="AR8" i="2"/>
  <c r="R26" i="2" s="1"/>
  <c r="AJ8" i="2"/>
  <c r="J26" i="2" s="1"/>
  <c r="AS8" i="2"/>
  <c r="S26" i="2" s="1"/>
  <c r="AK8" i="2"/>
  <c r="K26" i="2" s="1"/>
  <c r="AL8" i="2"/>
  <c r="L26" i="2" s="1"/>
  <c r="C66" i="2"/>
  <c r="I34" i="2"/>
  <c r="T34" i="2" s="1"/>
  <c r="AL9" i="2"/>
  <c r="L27" i="2" s="1"/>
  <c r="AM9" i="2"/>
  <c r="M27" i="2" s="1"/>
  <c r="AN9" i="2"/>
  <c r="N27" i="2" s="1"/>
  <c r="AO9" i="2"/>
  <c r="O27" i="2" s="1"/>
  <c r="AP9" i="2"/>
  <c r="P27" i="2" s="1"/>
  <c r="AQ9" i="2"/>
  <c r="Q27" i="2" s="1"/>
  <c r="AJ9" i="2"/>
  <c r="J27" i="2" s="1"/>
  <c r="AI9" i="2"/>
  <c r="I27" i="2" s="1"/>
  <c r="AS9" i="2"/>
  <c r="S27" i="2" s="1"/>
  <c r="AR9" i="2"/>
  <c r="R27" i="2" s="1"/>
  <c r="AK9" i="2"/>
  <c r="K27" i="2" s="1"/>
  <c r="C59" i="2"/>
  <c r="C64" i="2"/>
  <c r="C61" i="2"/>
  <c r="AJ17" i="2"/>
  <c r="AR17" i="2"/>
  <c r="AK17" i="2"/>
  <c r="AS17" i="2"/>
  <c r="AL17" i="2"/>
  <c r="AM17" i="2"/>
  <c r="AN17" i="2"/>
  <c r="AO17" i="2"/>
  <c r="AP17" i="2"/>
  <c r="AI17" i="2"/>
  <c r="AQ17" i="2"/>
  <c r="C62" i="2"/>
  <c r="I25" i="2"/>
  <c r="D17" i="16"/>
  <c r="D18" i="16"/>
  <c r="AI15" i="3"/>
  <c r="AF9" i="3"/>
  <c r="AM14" i="3"/>
  <c r="AM17" i="3" s="1"/>
  <c r="AG15" i="3"/>
  <c r="AN9" i="3"/>
  <c r="AG14" i="3"/>
  <c r="AF8" i="3"/>
  <c r="AH14" i="3"/>
  <c r="AJ15" i="3"/>
  <c r="AI14" i="3"/>
  <c r="AK15" i="3"/>
  <c r="AJ14" i="3"/>
  <c r="AL15" i="3"/>
  <c r="AN11" i="3"/>
  <c r="AM10" i="3"/>
  <c r="AN10" i="3"/>
  <c r="D36" i="4"/>
  <c r="AF7" i="3"/>
  <c r="E12" i="3"/>
  <c r="D19" i="16"/>
  <c r="AN7" i="3"/>
  <c r="D21" i="16"/>
  <c r="AF11" i="3"/>
  <c r="AL14" i="3"/>
  <c r="AN15" i="3"/>
  <c r="D20" i="16"/>
  <c r="C65" i="2"/>
  <c r="I29" i="2"/>
  <c r="D13" i="16"/>
  <c r="C58" i="2"/>
  <c r="AL10" i="3"/>
  <c r="AN14" i="3"/>
  <c r="AH15" i="3"/>
  <c r="L17" i="18"/>
  <c r="L29" i="2"/>
  <c r="H17" i="43"/>
  <c r="D15" i="16"/>
  <c r="C60" i="2"/>
  <c r="F21" i="18"/>
  <c r="L15" i="18"/>
  <c r="L12" i="18"/>
  <c r="L16" i="18"/>
  <c r="D27" i="4"/>
  <c r="D26" i="4"/>
  <c r="D14" i="4"/>
  <c r="D18" i="4"/>
  <c r="D19" i="4"/>
  <c r="J44" i="4"/>
  <c r="E25" i="4"/>
  <c r="F25" i="4" s="1"/>
  <c r="D28" i="4"/>
  <c r="D24" i="4"/>
  <c r="D33" i="4"/>
  <c r="D17" i="4"/>
  <c r="D20" i="4"/>
  <c r="D35" i="4"/>
  <c r="D37" i="4"/>
  <c r="D34" i="4"/>
  <c r="D32" i="4"/>
  <c r="AF10" i="3"/>
  <c r="AN8" i="3"/>
  <c r="P17" i="9"/>
  <c r="G24" i="10"/>
  <c r="E24" i="10"/>
  <c r="D16" i="16"/>
  <c r="W17" i="2"/>
  <c r="Q25" i="2"/>
  <c r="O25" i="2"/>
  <c r="N25" i="2"/>
  <c r="S25" i="2"/>
  <c r="S38" i="2" s="1"/>
  <c r="P25" i="2"/>
  <c r="M25" i="2"/>
  <c r="R29" i="2"/>
  <c r="J29" i="2"/>
  <c r="Q29" i="2"/>
  <c r="T33" i="2"/>
  <c r="S29" i="2"/>
  <c r="K29" i="2"/>
  <c r="P29" i="2"/>
  <c r="N29" i="2"/>
  <c r="M29" i="2"/>
  <c r="O29" i="2"/>
  <c r="R25" i="2"/>
  <c r="L25" i="2"/>
  <c r="AK17" i="3" l="1"/>
  <c r="L38" i="2"/>
  <c r="D59" i="2" s="1"/>
  <c r="M38" i="2"/>
  <c r="J38" i="2"/>
  <c r="D57" i="2" s="1"/>
  <c r="P38" i="2"/>
  <c r="D63" i="2" s="1"/>
  <c r="R38" i="2"/>
  <c r="D65" i="2" s="1"/>
  <c r="N38" i="2"/>
  <c r="D61" i="2" s="1"/>
  <c r="O38" i="2"/>
  <c r="D62" i="2" s="1"/>
  <c r="Q38" i="2"/>
  <c r="D64" i="2" s="1"/>
  <c r="K38" i="2"/>
  <c r="D58" i="2" s="1"/>
  <c r="E21" i="3"/>
  <c r="AL17" i="3"/>
  <c r="AI17" i="3"/>
  <c r="AH17" i="3"/>
  <c r="AN17" i="3"/>
  <c r="AJ17" i="3"/>
  <c r="AG17" i="3"/>
  <c r="D14" i="16"/>
  <c r="AN12" i="3"/>
  <c r="F33" i="18" s="1"/>
  <c r="AF12" i="3"/>
  <c r="L14" i="18"/>
  <c r="L18" i="18"/>
  <c r="E34" i="4"/>
  <c r="F34" i="4" s="1"/>
  <c r="E26" i="4"/>
  <c r="F26" i="4" s="1"/>
  <c r="G18" i="18" s="1"/>
  <c r="E32" i="4"/>
  <c r="F32" i="4" s="1"/>
  <c r="H32" i="4" s="1"/>
  <c r="E16" i="4"/>
  <c r="E42" i="4"/>
  <c r="F42" i="4" s="1"/>
  <c r="H42" i="4" s="1"/>
  <c r="E14" i="4"/>
  <c r="F14" i="4" s="1"/>
  <c r="I14" i="4" s="1"/>
  <c r="E37" i="4"/>
  <c r="F37" i="4" s="1"/>
  <c r="D21" i="4"/>
  <c r="E19" i="4"/>
  <c r="F19" i="4" s="1"/>
  <c r="I19" i="4" s="1"/>
  <c r="E36" i="4"/>
  <c r="F36" i="4" s="1"/>
  <c r="H36" i="4" s="1"/>
  <c r="E27" i="4"/>
  <c r="F27" i="4" s="1"/>
  <c r="G19" i="18" s="1"/>
  <c r="I19" i="18" s="1"/>
  <c r="M19" i="18" s="1"/>
  <c r="E29" i="4"/>
  <c r="E20" i="4"/>
  <c r="F20" i="4" s="1"/>
  <c r="E35" i="4"/>
  <c r="F35" i="4" s="1"/>
  <c r="H35" i="4" s="1"/>
  <c r="F15" i="4"/>
  <c r="I15" i="4" s="1"/>
  <c r="E11" i="4"/>
  <c r="E24" i="4"/>
  <c r="F24" i="4" s="1"/>
  <c r="I25" i="4"/>
  <c r="E21" i="4"/>
  <c r="E28" i="4"/>
  <c r="F28" i="4" s="1"/>
  <c r="G20" i="18" s="1"/>
  <c r="I20" i="18" s="1"/>
  <c r="M20" i="18" s="1"/>
  <c r="E18" i="4"/>
  <c r="F18" i="4" s="1"/>
  <c r="D29" i="4"/>
  <c r="E38" i="4"/>
  <c r="E33" i="4"/>
  <c r="F33" i="4" s="1"/>
  <c r="H33" i="4" s="1"/>
  <c r="D38" i="4"/>
  <c r="D66" i="2"/>
  <c r="AT11" i="2"/>
  <c r="AT10" i="2"/>
  <c r="AT7" i="2"/>
  <c r="AT8" i="2"/>
  <c r="I26" i="2"/>
  <c r="D60" i="2"/>
  <c r="T25" i="2"/>
  <c r="T29" i="2"/>
  <c r="AT17" i="2"/>
  <c r="F26" i="43"/>
  <c r="AT9" i="2"/>
  <c r="I28" i="2"/>
  <c r="T28" i="2" s="1"/>
  <c r="H37" i="4" l="1"/>
  <c r="I37" i="4" s="1"/>
  <c r="H34" i="4"/>
  <c r="I34" i="4" s="1"/>
  <c r="F16" i="4"/>
  <c r="I16" i="4" s="1"/>
  <c r="I38" i="2"/>
  <c r="T38" i="2" s="1"/>
  <c r="F11" i="4"/>
  <c r="I11" i="4" s="1"/>
  <c r="F17" i="4"/>
  <c r="G14" i="18" s="1"/>
  <c r="I14" i="18" s="1"/>
  <c r="D67" i="2"/>
  <c r="G12" i="18"/>
  <c r="I12" i="18" s="1"/>
  <c r="I32" i="4"/>
  <c r="AN21" i="3"/>
  <c r="F29" i="4"/>
  <c r="T26" i="2"/>
  <c r="I33" i="4"/>
  <c r="I24" i="4"/>
  <c r="I26" i="4"/>
  <c r="G15" i="18"/>
  <c r="I15" i="18" s="1"/>
  <c r="K12" i="17" s="1"/>
  <c r="G16" i="18"/>
  <c r="I18" i="18"/>
  <c r="M18" i="18" s="1"/>
  <c r="L20" i="18"/>
  <c r="L21" i="18" s="1"/>
  <c r="N19" i="18"/>
  <c r="P19" i="18" s="1"/>
  <c r="I20" i="4"/>
  <c r="I27" i="4"/>
  <c r="E44" i="4"/>
  <c r="G11" i="18"/>
  <c r="G17" i="18"/>
  <c r="F38" i="4"/>
  <c r="K16" i="17"/>
  <c r="I18" i="4"/>
  <c r="K15" i="17"/>
  <c r="I35" i="4"/>
  <c r="I28" i="4"/>
  <c r="I42" i="4"/>
  <c r="K17" i="17" s="1"/>
  <c r="T27" i="2"/>
  <c r="G13" i="18" l="1"/>
  <c r="I13" i="18" s="1"/>
  <c r="M13" i="18" s="1"/>
  <c r="N13" i="18" s="1"/>
  <c r="P13" i="18" s="1"/>
  <c r="I11" i="18"/>
  <c r="M11" i="18" s="1"/>
  <c r="N11" i="18" s="1"/>
  <c r="P11" i="18" s="1"/>
  <c r="F21" i="4"/>
  <c r="F44" i="4" s="1"/>
  <c r="I17" i="4"/>
  <c r="I21" i="4" s="1"/>
  <c r="K11" i="17"/>
  <c r="M14" i="18"/>
  <c r="N14" i="18" s="1"/>
  <c r="P14" i="18" s="1"/>
  <c r="I16" i="18"/>
  <c r="M16" i="18" s="1"/>
  <c r="N16" i="18" s="1"/>
  <c r="P16" i="18" s="1"/>
  <c r="I17" i="18"/>
  <c r="N20" i="18"/>
  <c r="P20" i="18" s="1"/>
  <c r="I36" i="4"/>
  <c r="I38" i="4" s="1"/>
  <c r="F16" i="43"/>
  <c r="M15" i="18"/>
  <c r="N15" i="18" s="1"/>
  <c r="P15" i="18" s="1"/>
  <c r="G10" i="18"/>
  <c r="H38" i="4"/>
  <c r="H44" i="4" s="1"/>
  <c r="I29" i="4"/>
  <c r="G21" i="18" l="1"/>
  <c r="K9" i="17"/>
  <c r="I44" i="4"/>
  <c r="M17" i="18"/>
  <c r="N17" i="18" s="1"/>
  <c r="P17" i="18" s="1"/>
  <c r="K13" i="17"/>
  <c r="M12" i="18"/>
  <c r="N12" i="18" s="1"/>
  <c r="P12" i="18" s="1"/>
  <c r="I10" i="18"/>
  <c r="M10" i="18" s="1"/>
  <c r="N10" i="18" s="1"/>
  <c r="P10" i="18" s="1"/>
  <c r="I22" i="10"/>
  <c r="L22" i="10" s="1"/>
  <c r="K14" i="17"/>
  <c r="K10" i="17"/>
  <c r="F17" i="43"/>
  <c r="F18" i="43" s="1"/>
  <c r="M21" i="18" l="1"/>
  <c r="K8" i="17"/>
  <c r="K19" i="17" s="1"/>
  <c r="H17" i="17"/>
  <c r="N22" i="10"/>
  <c r="O22" i="10" s="1"/>
  <c r="P22" i="10" s="1"/>
  <c r="I21" i="18"/>
  <c r="P21" i="18" l="1"/>
  <c r="Q13" i="18" s="1"/>
  <c r="I17" i="17"/>
  <c r="J17" i="17" s="1"/>
  <c r="Q22" i="10"/>
  <c r="Q12" i="18" l="1"/>
  <c r="U6" i="3" s="1"/>
  <c r="Q10" i="18"/>
  <c r="Q15" i="18"/>
  <c r="X6" i="3" s="1"/>
  <c r="Q17" i="18"/>
  <c r="Z6" i="3" s="1"/>
  <c r="Q20" i="18"/>
  <c r="AC6" i="3" s="1"/>
  <c r="Q11" i="18"/>
  <c r="T6" i="3" s="1"/>
  <c r="Q16" i="18"/>
  <c r="Y6" i="3" s="1"/>
  <c r="V6" i="3"/>
  <c r="Q14" i="18"/>
  <c r="W6" i="3" s="1"/>
  <c r="Q19" i="18"/>
  <c r="AB6" i="3" s="1"/>
  <c r="Q18" i="18"/>
  <c r="Q21" i="18" l="1"/>
  <c r="S6" i="3"/>
  <c r="AD34" i="3" l="1"/>
  <c r="S34" i="3" s="1"/>
  <c r="AF34" i="3" s="1"/>
  <c r="AQ34" i="3" s="1"/>
  <c r="AD16" i="3"/>
  <c r="AD29" i="3"/>
  <c r="W29" i="3" s="1"/>
  <c r="AJ29" i="3" s="1"/>
  <c r="AD32" i="3"/>
  <c r="AD11" i="3"/>
  <c r="AC11" i="3" s="1"/>
  <c r="AP11" i="3" s="1"/>
  <c r="AD31" i="3"/>
  <c r="U31" i="3" s="1"/>
  <c r="AH31" i="3" s="1"/>
  <c r="AD7" i="3"/>
  <c r="T7" i="3" s="1"/>
  <c r="AG7" i="3" s="1"/>
  <c r="AD30" i="3"/>
  <c r="W30" i="3" s="1"/>
  <c r="AJ30" i="3" s="1"/>
  <c r="AD27" i="3"/>
  <c r="AD28" i="3"/>
  <c r="Y28" i="3" s="1"/>
  <c r="AL28" i="3" s="1"/>
  <c r="AD9" i="3"/>
  <c r="V9" i="3" s="1"/>
  <c r="AI9" i="3" s="1"/>
  <c r="AD10" i="3"/>
  <c r="AD8" i="3"/>
  <c r="T8" i="3" s="1"/>
  <c r="AG8" i="3" s="1"/>
  <c r="AD33" i="3"/>
  <c r="S33" i="3" s="1"/>
  <c r="AF33" i="3" s="1"/>
  <c r="AQ33" i="3" s="1"/>
  <c r="AC29" i="3"/>
  <c r="AP29" i="3" s="1"/>
  <c r="AB29" i="3"/>
  <c r="AO29" i="3" s="1"/>
  <c r="AD6" i="3"/>
  <c r="AD15" i="3"/>
  <c r="AD14" i="3"/>
  <c r="X10" i="3" l="1"/>
  <c r="AK10" i="3" s="1"/>
  <c r="W10" i="3"/>
  <c r="AJ10" i="3" s="1"/>
  <c r="V30" i="3"/>
  <c r="AI30" i="3" s="1"/>
  <c r="X30" i="3"/>
  <c r="AK30" i="3" s="1"/>
  <c r="X27" i="3"/>
  <c r="T27" i="3"/>
  <c r="AG27" i="3" s="1"/>
  <c r="S14" i="3"/>
  <c r="AF14" i="3" s="1"/>
  <c r="AB14" i="3"/>
  <c r="AO14" i="3" s="1"/>
  <c r="AC14" i="3"/>
  <c r="AP14" i="3" s="1"/>
  <c r="AC9" i="3"/>
  <c r="AP9" i="3" s="1"/>
  <c r="AB9" i="3"/>
  <c r="AO9" i="3" s="1"/>
  <c r="V10" i="3"/>
  <c r="AI10" i="3" s="1"/>
  <c r="AC10" i="3"/>
  <c r="AP10" i="3" s="1"/>
  <c r="AB10" i="3"/>
  <c r="AO10" i="3" s="1"/>
  <c r="AB15" i="3"/>
  <c r="AO15" i="3" s="1"/>
  <c r="AC15" i="3"/>
  <c r="AP15" i="3" s="1"/>
  <c r="S16" i="3"/>
  <c r="AF16" i="3" s="1"/>
  <c r="AC16" i="3"/>
  <c r="AP16" i="3" s="1"/>
  <c r="AB16" i="3"/>
  <c r="AO16" i="3" s="1"/>
  <c r="S32" i="3"/>
  <c r="AF32" i="3" s="1"/>
  <c r="V7" i="3"/>
  <c r="AI7" i="3" s="1"/>
  <c r="Z29" i="3"/>
  <c r="AM29" i="3" s="1"/>
  <c r="X29" i="3"/>
  <c r="AK29" i="3" s="1"/>
  <c r="Y29" i="3"/>
  <c r="AL29" i="3" s="1"/>
  <c r="U29" i="3"/>
  <c r="AH29" i="3" s="1"/>
  <c r="V29" i="3"/>
  <c r="AI29" i="3" s="1"/>
  <c r="T29" i="3"/>
  <c r="AG29" i="3" s="1"/>
  <c r="AC7" i="3"/>
  <c r="AP7" i="3" s="1"/>
  <c r="U7" i="3"/>
  <c r="AH7" i="3" s="1"/>
  <c r="X11" i="3"/>
  <c r="AK11" i="3" s="1"/>
  <c r="W11" i="3"/>
  <c r="AJ11" i="3" s="1"/>
  <c r="AB11" i="3"/>
  <c r="AO11" i="3" s="1"/>
  <c r="W7" i="3"/>
  <c r="AJ7" i="3" s="1"/>
  <c r="Z11" i="3"/>
  <c r="AM11" i="3" s="1"/>
  <c r="U11" i="3"/>
  <c r="AH11" i="3" s="1"/>
  <c r="T30" i="3"/>
  <c r="AG30" i="3" s="1"/>
  <c r="AB27" i="3"/>
  <c r="T11" i="3"/>
  <c r="AG11" i="3" s="1"/>
  <c r="V28" i="3"/>
  <c r="AI28" i="3" s="1"/>
  <c r="U28" i="3"/>
  <c r="AH28" i="3" s="1"/>
  <c r="U30" i="3"/>
  <c r="AH30" i="3" s="1"/>
  <c r="V11" i="3"/>
  <c r="AI11" i="3" s="1"/>
  <c r="Y7" i="3"/>
  <c r="AL7" i="3" s="1"/>
  <c r="X7" i="3"/>
  <c r="AK7" i="3" s="1"/>
  <c r="AC27" i="3"/>
  <c r="W27" i="3"/>
  <c r="Z27" i="3"/>
  <c r="Y11" i="3"/>
  <c r="AL11" i="3" s="1"/>
  <c r="Y27" i="3"/>
  <c r="X9" i="3"/>
  <c r="AK9" i="3" s="1"/>
  <c r="Z9" i="3"/>
  <c r="AM9" i="3" s="1"/>
  <c r="T9" i="3"/>
  <c r="AG9" i="3" s="1"/>
  <c r="W9" i="3"/>
  <c r="AJ9" i="3" s="1"/>
  <c r="Y9" i="3"/>
  <c r="AL9" i="3" s="1"/>
  <c r="X8" i="3"/>
  <c r="AK8" i="3" s="1"/>
  <c r="V27" i="3"/>
  <c r="W8" i="3"/>
  <c r="AJ8" i="3" s="1"/>
  <c r="U27" i="3"/>
  <c r="U9" i="3"/>
  <c r="AH9" i="3" s="1"/>
  <c r="T10" i="3"/>
  <c r="AG10" i="3" s="1"/>
  <c r="U10" i="3"/>
  <c r="AH10" i="3" s="1"/>
  <c r="AB7" i="3"/>
  <c r="AO7" i="3" s="1"/>
  <c r="Z7" i="3"/>
  <c r="AM7" i="3" s="1"/>
  <c r="X28" i="3"/>
  <c r="AK28" i="3" s="1"/>
  <c r="U8" i="3"/>
  <c r="AH8" i="3" s="1"/>
  <c r="W28" i="3"/>
  <c r="AJ28" i="3" s="1"/>
  <c r="Y8" i="3"/>
  <c r="AL8" i="3" s="1"/>
  <c r="Z31" i="3"/>
  <c r="AM31" i="3" s="1"/>
  <c r="X31" i="3"/>
  <c r="AK31" i="3" s="1"/>
  <c r="W31" i="3"/>
  <c r="AJ31" i="3" s="1"/>
  <c r="AC8" i="3"/>
  <c r="AP8" i="3" s="1"/>
  <c r="Y31" i="3"/>
  <c r="AL31" i="3" s="1"/>
  <c r="V31" i="3"/>
  <c r="AI31" i="3" s="1"/>
  <c r="T28" i="3"/>
  <c r="AG28" i="3" s="1"/>
  <c r="Z8" i="3"/>
  <c r="AM8" i="3" s="1"/>
  <c r="AB31" i="3"/>
  <c r="AO31" i="3" s="1"/>
  <c r="Z28" i="3"/>
  <c r="AM28" i="3" s="1"/>
  <c r="T31" i="3"/>
  <c r="AG31" i="3" s="1"/>
  <c r="AB28" i="3"/>
  <c r="AO28" i="3" s="1"/>
  <c r="V8" i="3"/>
  <c r="AI8" i="3" s="1"/>
  <c r="AC31" i="3"/>
  <c r="AP31" i="3" s="1"/>
  <c r="AC28" i="3"/>
  <c r="AP28" i="3" s="1"/>
  <c r="AB8" i="3"/>
  <c r="AO8" i="3" s="1"/>
  <c r="S15" i="3"/>
  <c r="AF15" i="3" s="1"/>
  <c r="C16" i="2"/>
  <c r="W16" i="2"/>
  <c r="AQ32" i="3" l="1"/>
  <c r="AF35" i="3"/>
  <c r="AG35" i="3"/>
  <c r="AQ16" i="3"/>
  <c r="AQ14" i="3"/>
  <c r="AP17" i="3"/>
  <c r="AF17" i="3"/>
  <c r="F25" i="18" s="1"/>
  <c r="AO17" i="3"/>
  <c r="E8" i="17"/>
  <c r="AH12" i="3"/>
  <c r="F27" i="18" s="1"/>
  <c r="AQ29" i="3"/>
  <c r="AQ30" i="3"/>
  <c r="AQ11" i="3"/>
  <c r="AL12" i="3"/>
  <c r="F31" i="18" s="1"/>
  <c r="AI12" i="3"/>
  <c r="F28" i="18" s="1"/>
  <c r="AK12" i="3"/>
  <c r="F30" i="18" s="1"/>
  <c r="AG12" i="3"/>
  <c r="F26" i="18" s="1"/>
  <c r="AJ12" i="3"/>
  <c r="F29" i="18" s="1"/>
  <c r="AQ10" i="3"/>
  <c r="AQ9" i="3"/>
  <c r="AO12" i="3"/>
  <c r="F34" i="18" s="1"/>
  <c r="AQ7" i="3"/>
  <c r="AM12" i="3"/>
  <c r="F32" i="18" s="1"/>
  <c r="AP12" i="3"/>
  <c r="F35" i="18" s="1"/>
  <c r="AQ31" i="3"/>
  <c r="AQ28" i="3"/>
  <c r="AQ8" i="3"/>
  <c r="C20" i="2"/>
  <c r="AM16" i="2"/>
  <c r="AN16" i="2"/>
  <c r="AO16" i="2"/>
  <c r="AP16" i="2"/>
  <c r="AI16" i="2"/>
  <c r="AQ16" i="2"/>
  <c r="AJ16" i="2"/>
  <c r="AR16" i="2"/>
  <c r="AK16" i="2"/>
  <c r="AS16" i="2"/>
  <c r="AL16" i="2"/>
  <c r="AQ15" i="3"/>
  <c r="C56" i="2"/>
  <c r="AQ17" i="3" l="1"/>
  <c r="AQ12" i="3"/>
  <c r="AT16" i="2"/>
  <c r="D11" i="16"/>
  <c r="AQ43" i="2" l="1"/>
  <c r="Q43" i="2" s="1"/>
  <c r="AO46" i="2"/>
  <c r="O46" i="2" s="1"/>
  <c r="AS46" i="2"/>
  <c r="S46" i="2" s="1"/>
  <c r="AR46" i="2"/>
  <c r="R46" i="2" s="1"/>
  <c r="AM46" i="2"/>
  <c r="M46" i="2" s="1"/>
  <c r="Q52" i="2" l="1"/>
  <c r="F64" i="2" s="1"/>
  <c r="G64" i="2" s="1"/>
  <c r="Q54" i="2" l="1"/>
  <c r="AI27" i="3" l="1"/>
  <c r="AI35" i="3" s="1"/>
  <c r="AO27" i="3"/>
  <c r="AO35" i="3" s="1"/>
  <c r="AJ27" i="3"/>
  <c r="AJ35" i="3" s="1"/>
  <c r="AP27" i="3"/>
  <c r="AP35" i="3" s="1"/>
  <c r="AN27" i="3"/>
  <c r="AK27" i="3"/>
  <c r="AK35" i="3" s="1"/>
  <c r="AH27" i="3"/>
  <c r="AH35" i="3" s="1"/>
  <c r="AM27" i="3"/>
  <c r="AL27" i="3"/>
  <c r="AL35" i="3" s="1"/>
  <c r="AM35" i="3" l="1"/>
  <c r="E14" i="17" s="1"/>
  <c r="AN35" i="3"/>
  <c r="AN36" i="3" s="1"/>
  <c r="AQ27" i="3"/>
  <c r="E11" i="17"/>
  <c r="E16" i="17"/>
  <c r="E15" i="17"/>
  <c r="E12" i="17"/>
  <c r="E9" i="17"/>
  <c r="E13" i="17"/>
  <c r="AQ35" i="3" l="1"/>
  <c r="E10" i="17"/>
  <c r="E19" i="17" s="1"/>
  <c r="F36" i="18" l="1"/>
  <c r="G32" i="18" s="1"/>
  <c r="AM6" i="3" s="1"/>
  <c r="G35" i="18" l="1"/>
  <c r="AP6" i="3" s="1"/>
  <c r="G26" i="18"/>
  <c r="AG6" i="3" s="1"/>
  <c r="G25" i="18"/>
  <c r="AF6" i="3" s="1"/>
  <c r="G29" i="18"/>
  <c r="AJ6" i="3" s="1"/>
  <c r="G31" i="18"/>
  <c r="AL6" i="3" s="1"/>
  <c r="G30" i="18"/>
  <c r="AK6" i="3" s="1"/>
  <c r="G28" i="18"/>
  <c r="AI6" i="3" s="1"/>
  <c r="G33" i="18"/>
  <c r="AN6" i="3" s="1"/>
  <c r="G34" i="18"/>
  <c r="AO6" i="3" s="1"/>
  <c r="G27" i="18"/>
  <c r="AH6" i="3" s="1"/>
  <c r="AD19" i="3" l="1"/>
  <c r="S19" i="3" s="1"/>
  <c r="AF19" i="3" s="1"/>
  <c r="G36" i="18"/>
  <c r="AQ6" i="3"/>
  <c r="AF21" i="3" l="1"/>
  <c r="AB19" i="3"/>
  <c r="AO19" i="3" s="1"/>
  <c r="AO21" i="3" s="1"/>
  <c r="AO36" i="3" s="1"/>
  <c r="V19" i="3"/>
  <c r="AI19" i="3" s="1"/>
  <c r="AI21" i="3" s="1"/>
  <c r="Y19" i="3"/>
  <c r="AL19" i="3" s="1"/>
  <c r="AL21" i="3" s="1"/>
  <c r="AL36" i="3" s="1"/>
  <c r="Z19" i="3"/>
  <c r="AM19" i="3" s="1"/>
  <c r="AM21" i="3" s="1"/>
  <c r="AC19" i="3"/>
  <c r="AP19" i="3" s="1"/>
  <c r="AP21" i="3" s="1"/>
  <c r="W19" i="3"/>
  <c r="AJ19" i="3" s="1"/>
  <c r="AJ21" i="3" s="1"/>
  <c r="X19" i="3"/>
  <c r="AK19" i="3" s="1"/>
  <c r="AK21" i="3" s="1"/>
  <c r="U19" i="3"/>
  <c r="T19" i="3"/>
  <c r="AG19" i="3" s="1"/>
  <c r="AG21" i="3" s="1"/>
  <c r="D15" i="17" l="1"/>
  <c r="AI36" i="3"/>
  <c r="D13" i="17"/>
  <c r="AH19" i="3"/>
  <c r="AH21" i="3" s="1"/>
  <c r="AP36" i="3"/>
  <c r="D16" i="17"/>
  <c r="AM36" i="3"/>
  <c r="D14" i="17"/>
  <c r="D9" i="17"/>
  <c r="AG36" i="3"/>
  <c r="AK36" i="3"/>
  <c r="D12" i="17"/>
  <c r="D11" i="17"/>
  <c r="AJ36" i="3"/>
  <c r="D10" i="17" l="1"/>
  <c r="AH36" i="3"/>
  <c r="AQ19" i="3"/>
  <c r="D8" i="17"/>
  <c r="AQ21" i="3"/>
  <c r="AQ36" i="3" s="1"/>
  <c r="AF36" i="3"/>
  <c r="D19" i="17" l="1"/>
  <c r="E19" i="61" l="1"/>
  <c r="F19" i="61" s="1"/>
  <c r="E20" i="61"/>
  <c r="F20" i="61" s="1"/>
  <c r="G15" i="17" s="1"/>
  <c r="E17" i="61"/>
  <c r="F17" i="61" s="1"/>
  <c r="G13" i="17" s="1"/>
  <c r="E14" i="61"/>
  <c r="F14" i="61" s="1"/>
  <c r="E12" i="61"/>
  <c r="F12" i="61" s="1"/>
  <c r="G9" i="17" s="1"/>
  <c r="E18" i="61"/>
  <c r="F18" i="61" s="1"/>
  <c r="G14" i="17" s="1"/>
  <c r="E15" i="61"/>
  <c r="F15" i="61" s="1"/>
  <c r="G11" i="17" s="1"/>
  <c r="E16" i="61"/>
  <c r="F16" i="61" s="1"/>
  <c r="G12" i="17" s="1"/>
  <c r="E13" i="61"/>
  <c r="F13" i="61" s="1"/>
  <c r="E21" i="61"/>
  <c r="F21" i="61" s="1"/>
  <c r="G16" i="17" s="1"/>
  <c r="E11" i="61"/>
  <c r="F11" i="61" s="1"/>
  <c r="G8" i="17" l="1"/>
  <c r="F22" i="61"/>
  <c r="G10" i="17"/>
  <c r="G19" i="17" l="1"/>
  <c r="J20" i="2"/>
  <c r="I12" i="5" s="1"/>
  <c r="T20" i="2" l="1"/>
  <c r="N21" i="2" s="1"/>
  <c r="AN5" i="2" s="1"/>
  <c r="C57" i="2"/>
  <c r="C67" i="2" s="1"/>
  <c r="I23" i="5"/>
  <c r="J12" i="5" s="1"/>
  <c r="D12" i="16"/>
  <c r="O21" i="2" l="1"/>
  <c r="AO5" i="2" s="1"/>
  <c r="R21" i="2"/>
  <c r="AR5" i="2" s="1"/>
  <c r="P21" i="2"/>
  <c r="AP5" i="2" s="1"/>
  <c r="Q21" i="2"/>
  <c r="AQ5" i="2" s="1"/>
  <c r="S21" i="2"/>
  <c r="AS5" i="2" s="1"/>
  <c r="J21" i="2"/>
  <c r="AJ5" i="2" s="1"/>
  <c r="K21" i="2"/>
  <c r="AK5" i="2" s="1"/>
  <c r="I21" i="2"/>
  <c r="AI5" i="2" s="1"/>
  <c r="AT48" i="2" s="1"/>
  <c r="AI48" i="2" s="1"/>
  <c r="I48" i="2" s="1"/>
  <c r="T48" i="2" s="1"/>
  <c r="L21" i="2"/>
  <c r="AL5" i="2" s="1"/>
  <c r="T21" i="2"/>
  <c r="M21" i="2"/>
  <c r="AM5" i="2" s="1"/>
  <c r="D13" i="10"/>
  <c r="J53" i="2"/>
  <c r="D22" i="16"/>
  <c r="J21" i="5"/>
  <c r="I65" i="2" s="1"/>
  <c r="J11" i="5"/>
  <c r="J22" i="5"/>
  <c r="I66" i="2" s="1"/>
  <c r="J18" i="5"/>
  <c r="I62" i="2" s="1"/>
  <c r="J19" i="5"/>
  <c r="I63" i="2" s="1"/>
  <c r="J16" i="5"/>
  <c r="J13" i="5"/>
  <c r="J17" i="5"/>
  <c r="I61" i="2" s="1"/>
  <c r="J20" i="5"/>
  <c r="I64" i="2" s="1"/>
  <c r="J64" i="2" s="1"/>
  <c r="J14" i="5"/>
  <c r="J15" i="5"/>
  <c r="AT49" i="2" l="1"/>
  <c r="AI49" i="2" s="1"/>
  <c r="I49" i="2" s="1"/>
  <c r="T49" i="2" s="1"/>
  <c r="AT50" i="2"/>
  <c r="AI50" i="2" s="1"/>
  <c r="I50" i="2" s="1"/>
  <c r="T50" i="2" s="1"/>
  <c r="AT45" i="2"/>
  <c r="AO45" i="2" s="1"/>
  <c r="O45" i="2" s="1"/>
  <c r="AT44" i="2"/>
  <c r="AS44" i="2" s="1"/>
  <c r="S44" i="2" s="1"/>
  <c r="AT43" i="2"/>
  <c r="AN43" i="2" s="1"/>
  <c r="N43" i="2" s="1"/>
  <c r="AT5" i="2"/>
  <c r="AT46" i="2"/>
  <c r="AP46" i="2" s="1"/>
  <c r="P46" i="2" s="1"/>
  <c r="AT47" i="2"/>
  <c r="AJ47" i="2" s="1"/>
  <c r="J47" i="2" s="1"/>
  <c r="AT51" i="2"/>
  <c r="AO51" i="2" s="1"/>
  <c r="O51" i="2" s="1"/>
  <c r="AR43" i="2"/>
  <c r="R43" i="2" s="1"/>
  <c r="S53" i="2"/>
  <c r="D21" i="10"/>
  <c r="D15" i="10"/>
  <c r="L53" i="2"/>
  <c r="J23" i="5"/>
  <c r="D20" i="10"/>
  <c r="R53" i="2"/>
  <c r="AO44" i="2"/>
  <c r="O44" i="2" s="1"/>
  <c r="O53" i="2"/>
  <c r="D18" i="10"/>
  <c r="E15" i="16"/>
  <c r="F15" i="16" s="1"/>
  <c r="F11" i="17" s="1"/>
  <c r="E21" i="16"/>
  <c r="F21" i="16" s="1"/>
  <c r="F16" i="17" s="1"/>
  <c r="E14" i="16"/>
  <c r="F14" i="16" s="1"/>
  <c r="E16" i="16"/>
  <c r="F16" i="16" s="1"/>
  <c r="F12" i="17" s="1"/>
  <c r="E13" i="16"/>
  <c r="F13" i="16" s="1"/>
  <c r="E20" i="16"/>
  <c r="F20" i="16" s="1"/>
  <c r="F15" i="17" s="1"/>
  <c r="E11" i="16"/>
  <c r="F11" i="16" s="1"/>
  <c r="E18" i="16"/>
  <c r="F18" i="16" s="1"/>
  <c r="F14" i="17" s="1"/>
  <c r="E17" i="16"/>
  <c r="F17" i="16" s="1"/>
  <c r="F13" i="17" s="1"/>
  <c r="E19" i="16"/>
  <c r="F19" i="16" s="1"/>
  <c r="E12" i="16"/>
  <c r="F12" i="16" s="1"/>
  <c r="F9" i="17" s="1"/>
  <c r="K53" i="2"/>
  <c r="D14" i="10"/>
  <c r="N53" i="2"/>
  <c r="D17" i="10"/>
  <c r="M53" i="2"/>
  <c r="D16" i="10"/>
  <c r="D19" i="10"/>
  <c r="P53" i="2"/>
  <c r="AJ46" i="2" l="1"/>
  <c r="J46" i="2" s="1"/>
  <c r="AN46" i="2"/>
  <c r="N46" i="2" s="1"/>
  <c r="AL47" i="2"/>
  <c r="L47" i="2" s="1"/>
  <c r="AL45" i="2"/>
  <c r="L45" i="2" s="1"/>
  <c r="AJ45" i="2"/>
  <c r="J45" i="2" s="1"/>
  <c r="AK45" i="2"/>
  <c r="K45" i="2" s="1"/>
  <c r="AN45" i="2"/>
  <c r="N45" i="2" s="1"/>
  <c r="AM45" i="2"/>
  <c r="M45" i="2" s="1"/>
  <c r="AN44" i="2"/>
  <c r="N44" i="2" s="1"/>
  <c r="AM44" i="2"/>
  <c r="M44" i="2" s="1"/>
  <c r="AP45" i="2"/>
  <c r="P45" i="2" s="1"/>
  <c r="AR45" i="2"/>
  <c r="R45" i="2" s="1"/>
  <c r="AO43" i="2"/>
  <c r="O43" i="2" s="1"/>
  <c r="O52" i="2" s="1"/>
  <c r="F62" i="2" s="1"/>
  <c r="G62" i="2" s="1"/>
  <c r="J62" i="2" s="1"/>
  <c r="AS45" i="2"/>
  <c r="S45" i="2" s="1"/>
  <c r="AS43" i="2"/>
  <c r="S43" i="2" s="1"/>
  <c r="AR44" i="2"/>
  <c r="R44" i="2" s="1"/>
  <c r="AK46" i="2"/>
  <c r="K46" i="2" s="1"/>
  <c r="AL43" i="2"/>
  <c r="L43" i="2" s="1"/>
  <c r="AM43" i="2"/>
  <c r="M43" i="2" s="1"/>
  <c r="AL44" i="2"/>
  <c r="L44" i="2" s="1"/>
  <c r="AK43" i="2"/>
  <c r="K43" i="2" s="1"/>
  <c r="AK44" i="2"/>
  <c r="K44" i="2" s="1"/>
  <c r="AJ44" i="2"/>
  <c r="J44" i="2" s="1"/>
  <c r="AP44" i="2"/>
  <c r="P44" i="2" s="1"/>
  <c r="AP43" i="2"/>
  <c r="P43" i="2" s="1"/>
  <c r="AP51" i="2"/>
  <c r="P51" i="2" s="1"/>
  <c r="AL51" i="2"/>
  <c r="L51" i="2" s="1"/>
  <c r="AL46" i="2"/>
  <c r="L46" i="2" s="1"/>
  <c r="AI51" i="2"/>
  <c r="AN51" i="2"/>
  <c r="N51" i="2" s="1"/>
  <c r="AR51" i="2"/>
  <c r="R51" i="2" s="1"/>
  <c r="AK51" i="2"/>
  <c r="K51" i="2" s="1"/>
  <c r="AM51" i="2"/>
  <c r="M51" i="2" s="1"/>
  <c r="AS51" i="2"/>
  <c r="S51" i="2" s="1"/>
  <c r="AM47" i="2"/>
  <c r="M47" i="2" s="1"/>
  <c r="AN47" i="2"/>
  <c r="N47" i="2" s="1"/>
  <c r="AK47" i="2"/>
  <c r="K47" i="2" s="1"/>
  <c r="AJ43" i="2"/>
  <c r="J43" i="2" s="1"/>
  <c r="AJ51" i="2"/>
  <c r="J51" i="2" s="1"/>
  <c r="F10" i="17"/>
  <c r="D25" i="43"/>
  <c r="F22" i="16"/>
  <c r="F8" i="17"/>
  <c r="D12" i="10"/>
  <c r="I53" i="2"/>
  <c r="T45" i="2" l="1"/>
  <c r="S52" i="2"/>
  <c r="F66" i="2" s="1"/>
  <c r="G66" i="2" s="1"/>
  <c r="C21" i="10" s="1"/>
  <c r="I21" i="10" s="1"/>
  <c r="L21" i="10" s="1"/>
  <c r="N21" i="10" s="1"/>
  <c r="I51" i="2"/>
  <c r="I52" i="2" s="1"/>
  <c r="R52" i="2"/>
  <c r="F65" i="2" s="1"/>
  <c r="G65" i="2" s="1"/>
  <c r="J65" i="2" s="1"/>
  <c r="P52" i="2"/>
  <c r="F63" i="2" s="1"/>
  <c r="G63" i="2" s="1"/>
  <c r="J63" i="2" s="1"/>
  <c r="L52" i="2"/>
  <c r="F59" i="2" s="1"/>
  <c r="G59" i="2" s="1"/>
  <c r="J59" i="2" s="1"/>
  <c r="J52" i="2"/>
  <c r="F57" i="2" s="1"/>
  <c r="T43" i="2"/>
  <c r="T44" i="2"/>
  <c r="K52" i="2"/>
  <c r="F58" i="2" s="1"/>
  <c r="G58" i="2" s="1"/>
  <c r="J58" i="2" s="1"/>
  <c r="M52" i="2"/>
  <c r="F60" i="2" s="1"/>
  <c r="G60" i="2" s="1"/>
  <c r="C16" i="10" s="1"/>
  <c r="I16" i="10" s="1"/>
  <c r="L16" i="10" s="1"/>
  <c r="H11" i="17" s="1"/>
  <c r="N52" i="2"/>
  <c r="F61" i="2" s="1"/>
  <c r="G61" i="2" s="1"/>
  <c r="C17" i="10" s="1"/>
  <c r="I17" i="10" s="1"/>
  <c r="L17" i="10" s="1"/>
  <c r="H12" i="17" s="1"/>
  <c r="T47" i="2"/>
  <c r="T46" i="2"/>
  <c r="O54" i="2"/>
  <c r="C18" i="10"/>
  <c r="I18" i="10" s="1"/>
  <c r="L18" i="10" s="1"/>
  <c r="N18" i="10" s="1"/>
  <c r="T53" i="2"/>
  <c r="D24" i="43"/>
  <c r="D26" i="43" s="1"/>
  <c r="D24" i="10"/>
  <c r="F19" i="17"/>
  <c r="J66" i="2" l="1"/>
  <c r="S54" i="2"/>
  <c r="H16" i="17"/>
  <c r="T51" i="2"/>
  <c r="F56" i="2"/>
  <c r="G56" i="2" s="1"/>
  <c r="I54" i="2"/>
  <c r="P54" i="2"/>
  <c r="C14" i="10"/>
  <c r="I14" i="10" s="1"/>
  <c r="L14" i="10" s="1"/>
  <c r="N14" i="10" s="1"/>
  <c r="O14" i="10" s="1"/>
  <c r="P14" i="10" s="1"/>
  <c r="C15" i="10"/>
  <c r="I15" i="10" s="1"/>
  <c r="L15" i="10" s="1"/>
  <c r="N15" i="10" s="1"/>
  <c r="O15" i="10" s="1"/>
  <c r="P15" i="10" s="1"/>
  <c r="Q15" i="10" s="1"/>
  <c r="C19" i="10"/>
  <c r="I19" i="10" s="1"/>
  <c r="L19" i="10" s="1"/>
  <c r="N19" i="10" s="1"/>
  <c r="O19" i="10" s="1"/>
  <c r="P19" i="10" s="1"/>
  <c r="J54" i="2"/>
  <c r="J60" i="2"/>
  <c r="M54" i="2"/>
  <c r="K54" i="2"/>
  <c r="R54" i="2"/>
  <c r="N16" i="10"/>
  <c r="O16" i="10" s="1"/>
  <c r="P16" i="10" s="1"/>
  <c r="N54" i="2"/>
  <c r="N17" i="10"/>
  <c r="O17" i="10" s="1"/>
  <c r="P17" i="10" s="1"/>
  <c r="L54" i="2"/>
  <c r="T52" i="2"/>
  <c r="J61" i="2"/>
  <c r="C20" i="10"/>
  <c r="I20" i="10" s="1"/>
  <c r="L20" i="10" s="1"/>
  <c r="N20" i="10" s="1"/>
  <c r="O20" i="10" s="1"/>
  <c r="P20" i="10" s="1"/>
  <c r="H13" i="17"/>
  <c r="O21" i="10"/>
  <c r="P21" i="10" s="1"/>
  <c r="G57" i="2"/>
  <c r="O18" i="10"/>
  <c r="P18" i="10" s="1"/>
  <c r="F67" i="2" l="1"/>
  <c r="C12" i="10"/>
  <c r="I12" i="10" s="1"/>
  <c r="L12" i="10" s="1"/>
  <c r="J56" i="2"/>
  <c r="T54" i="2"/>
  <c r="H14" i="17"/>
  <c r="H10" i="17"/>
  <c r="H15" i="17"/>
  <c r="I11" i="17"/>
  <c r="J11" i="17" s="1"/>
  <c r="L11" i="17" s="1"/>
  <c r="Q16" i="10"/>
  <c r="Q21" i="10"/>
  <c r="I16" i="17"/>
  <c r="J16" i="17" s="1"/>
  <c r="L16" i="17" s="1"/>
  <c r="C13" i="10"/>
  <c r="J57" i="2"/>
  <c r="G67" i="2"/>
  <c r="J67" i="2" s="1"/>
  <c r="I10" i="17"/>
  <c r="Q14" i="10"/>
  <c r="I12" i="17"/>
  <c r="J12" i="17" s="1"/>
  <c r="L12" i="17" s="1"/>
  <c r="Q17" i="10"/>
  <c r="Q19" i="10"/>
  <c r="I14" i="17"/>
  <c r="I15" i="17"/>
  <c r="Q20" i="10"/>
  <c r="Q18" i="10"/>
  <c r="I13" i="17"/>
  <c r="J13" i="17" s="1"/>
  <c r="L13" i="17" s="1"/>
  <c r="C24" i="43" l="1"/>
  <c r="E24" i="43" s="1"/>
  <c r="J14" i="17"/>
  <c r="L14" i="17" s="1"/>
  <c r="J10" i="17"/>
  <c r="L10" i="17" s="1"/>
  <c r="J15" i="17"/>
  <c r="L15" i="17" s="1"/>
  <c r="I13" i="10"/>
  <c r="C24" i="10"/>
  <c r="N12" i="10"/>
  <c r="H8" i="17"/>
  <c r="G24" i="43" l="1"/>
  <c r="O12" i="10"/>
  <c r="P12" i="10" s="1"/>
  <c r="L13" i="10"/>
  <c r="C25" i="43"/>
  <c r="I24" i="10"/>
  <c r="E25" i="43" l="1"/>
  <c r="C26" i="43"/>
  <c r="Q12" i="10"/>
  <c r="I8" i="17"/>
  <c r="H9" i="17"/>
  <c r="N13" i="10"/>
  <c r="L24" i="10"/>
  <c r="I24" i="43"/>
  <c r="L24" i="43"/>
  <c r="O13" i="10" l="1"/>
  <c r="O24" i="10" s="1"/>
  <c r="N24" i="10"/>
  <c r="H19" i="17"/>
  <c r="D16" i="43"/>
  <c r="J8" i="17"/>
  <c r="G25" i="43"/>
  <c r="E26" i="43"/>
  <c r="I25" i="43" l="1"/>
  <c r="L25" i="43"/>
  <c r="L8" i="17"/>
  <c r="C16" i="43"/>
  <c r="P24" i="10"/>
  <c r="Q24" i="10" s="1"/>
  <c r="P13" i="10"/>
  <c r="I9" i="17" l="1"/>
  <c r="Q13" i="10"/>
  <c r="E16" i="43"/>
  <c r="G16" i="43" l="1"/>
  <c r="I16" i="43" s="1"/>
  <c r="D17" i="43"/>
  <c r="D18" i="43" s="1"/>
  <c r="J9" i="17"/>
  <c r="L9" i="17" s="1"/>
  <c r="I19" i="17"/>
  <c r="J19" i="17" s="1"/>
  <c r="C17" i="43" s="1"/>
  <c r="E17" i="43" l="1"/>
  <c r="C18" i="43"/>
  <c r="G17" i="43" l="1"/>
  <c r="I17" i="43" s="1"/>
  <c r="E18" i="43"/>
</calcChain>
</file>

<file path=xl/sharedStrings.xml><?xml version="1.0" encoding="utf-8"?>
<sst xmlns="http://schemas.openxmlformats.org/spreadsheetml/2006/main" count="678" uniqueCount="324">
  <si>
    <t>Development of Forecasted Billing Units</t>
  </si>
  <si>
    <t>Rate Classes</t>
  </si>
  <si>
    <t>Percent of Class kWh</t>
  </si>
  <si>
    <t>Percent of Total kWh</t>
  </si>
  <si>
    <t>Unit</t>
  </si>
  <si>
    <t>Total Residential Rate Class</t>
  </si>
  <si>
    <t>Commercial Rate Class</t>
  </si>
  <si>
    <t>General Service</t>
  </si>
  <si>
    <t>kWh</t>
  </si>
  <si>
    <t>Lighting &amp; Power Service Secondary</t>
  </si>
  <si>
    <t>Lighting &amp; Power Service Primary</t>
  </si>
  <si>
    <t>Municipal Pumping Service</t>
  </si>
  <si>
    <t>Municipal Service</t>
  </si>
  <si>
    <t>Recreational Lighting</t>
  </si>
  <si>
    <t>Total Commercial Rate Class</t>
  </si>
  <si>
    <t>Industrial Rate Class</t>
  </si>
  <si>
    <t>Large Lighting &amp; Power Service - Pri</t>
  </si>
  <si>
    <t>Large Lighting &amp; Power Service - Pri Sub</t>
  </si>
  <si>
    <t>Interruptible Power Service</t>
  </si>
  <si>
    <t>Metal Melting Service Distribution</t>
  </si>
  <si>
    <t>Oil Field Large Power Service</t>
  </si>
  <si>
    <t>Total Industrial Rate Class</t>
  </si>
  <si>
    <t>Industrial 69 kV &amp; Above</t>
  </si>
  <si>
    <t>Metal Melting Service 69 kV &amp; Above</t>
  </si>
  <si>
    <t>Large Lighting &amp; Power Service - 69 kV</t>
  </si>
  <si>
    <t>Large Lighting &amp; Power Service - 138 kV</t>
  </si>
  <si>
    <t>Lighting &amp; Power Service Transmission</t>
  </si>
  <si>
    <t>included in non-firm</t>
  </si>
  <si>
    <t>Total Industrial Excluding 69 kV &amp; Above</t>
  </si>
  <si>
    <t>Lighting Rate Class</t>
  </si>
  <si>
    <t>Total Lighting Rate Class</t>
  </si>
  <si>
    <t>Residential</t>
  </si>
  <si>
    <t>Lighting &amp; Power</t>
  </si>
  <si>
    <t>Municipal Pumping</t>
  </si>
  <si>
    <t>TOTAL</t>
  </si>
  <si>
    <t>Commercial</t>
  </si>
  <si>
    <t>Voltage</t>
  </si>
  <si>
    <t>Lighting</t>
  </si>
  <si>
    <t>sec</t>
  </si>
  <si>
    <t>pri</t>
  </si>
  <si>
    <t>Incentives</t>
  </si>
  <si>
    <t>Admin</t>
  </si>
  <si>
    <t>R&amp;D</t>
  </si>
  <si>
    <t xml:space="preserve">Total </t>
  </si>
  <si>
    <t>Commercial SOP</t>
  </si>
  <si>
    <t>Load Management SOP</t>
  </si>
  <si>
    <t>Total Commercial Budgets</t>
  </si>
  <si>
    <t>Residential SOP</t>
  </si>
  <si>
    <t>Hard-to-Reach SOP</t>
  </si>
  <si>
    <t>Total Residential Budgets</t>
  </si>
  <si>
    <t>Research and Development (R&amp;D)</t>
  </si>
  <si>
    <t>General</t>
  </si>
  <si>
    <t>Total</t>
  </si>
  <si>
    <t>Lighting &amp; Power - Secondary</t>
  </si>
  <si>
    <t>Lighting &amp; Power - Primary</t>
  </si>
  <si>
    <t>Cotton Gin</t>
  </si>
  <si>
    <t>Total Relevant</t>
  </si>
  <si>
    <t>x</t>
  </si>
  <si>
    <t>Oil Field Large Industrial</t>
  </si>
  <si>
    <t>Base</t>
  </si>
  <si>
    <t>Period</t>
  </si>
  <si>
    <t>4CP A&amp;E</t>
  </si>
  <si>
    <t>Base Period</t>
  </si>
  <si>
    <t>Adjusted</t>
  </si>
  <si>
    <t>kWh @ Meter</t>
  </si>
  <si>
    <t>Line Loss</t>
  </si>
  <si>
    <t>Factor</t>
  </si>
  <si>
    <t>kWh @ plant</t>
  </si>
  <si>
    <t>Energy</t>
  </si>
  <si>
    <t>Allocator</t>
  </si>
  <si>
    <t>a</t>
  </si>
  <si>
    <t>b</t>
  </si>
  <si>
    <t>Delivery</t>
  </si>
  <si>
    <t>Oil Field Large Industrial Power</t>
  </si>
  <si>
    <t>Subtotal</t>
  </si>
  <si>
    <t>Large Lighting &amp; Power less than 69kV</t>
  </si>
  <si>
    <t>Metal Melting less than 69kV</t>
  </si>
  <si>
    <t>Interruptible less than 69kV</t>
  </si>
  <si>
    <t xml:space="preserve">PARTICIPATION BY RETAIL RATE CLASS </t>
  </si>
  <si>
    <t>Program</t>
  </si>
  <si>
    <t>Costs</t>
  </si>
  <si>
    <t>Retail Rate Class</t>
  </si>
  <si>
    <t>EECRF</t>
  </si>
  <si>
    <t>Rate Codes</t>
  </si>
  <si>
    <t>Bonus</t>
  </si>
  <si>
    <t>O/U</t>
  </si>
  <si>
    <t>c</t>
  </si>
  <si>
    <t>Collection</t>
  </si>
  <si>
    <t>(Over)/Under-</t>
  </si>
  <si>
    <t>Lighting Major Rate Class</t>
  </si>
  <si>
    <t>Awarded Bonus</t>
  </si>
  <si>
    <t>Allocated</t>
  </si>
  <si>
    <t>Forecasted</t>
  </si>
  <si>
    <t>Budget</t>
  </si>
  <si>
    <t>Rev Req</t>
  </si>
  <si>
    <t>ELIGIBILITY BY RETAIL RATE CLASS</t>
  </si>
  <si>
    <t>Lighting &amp; Power Secondary</t>
  </si>
  <si>
    <t>Lighting &amp; Power Primary</t>
  </si>
  <si>
    <t>346 351</t>
  </si>
  <si>
    <t>Billing Units</t>
  </si>
  <si>
    <t>EECRF Customer Class</t>
  </si>
  <si>
    <t>Original Data Value</t>
  </si>
  <si>
    <t>Not Seasonally Adjusted</t>
  </si>
  <si>
    <t>Area:</t>
  </si>
  <si>
    <t>Item:</t>
  </si>
  <si>
    <t>All items</t>
  </si>
  <si>
    <t>Base Period:</t>
  </si>
  <si>
    <t>1982-84=100</t>
  </si>
  <si>
    <t>Years: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</si>
  <si>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</si>
  <si>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</si>
  <si>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</si>
  <si>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</si>
  <si>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</si>
  <si>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</si>
  <si>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</si>
  <si>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</si>
  <si>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</si>
  <si>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</si>
  <si>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</si>
  <si>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</si>
  <si>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</si>
  <si>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</si>
  <si>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Increase over prior year</t>
  </si>
  <si>
    <t>d</t>
  </si>
  <si>
    <t>EM&amp;V</t>
  </si>
  <si>
    <t>Schedule E</t>
  </si>
  <si>
    <t>Cap Comparison</t>
  </si>
  <si>
    <t>SWEPCO Classes for Cost Cap Comparison</t>
  </si>
  <si>
    <t>Over/(Under)</t>
  </si>
  <si>
    <t>Classes for Cost Cap Determination</t>
  </si>
  <si>
    <t>EECRF Rev Req</t>
  </si>
  <si>
    <t>Schedule C Workpaper</t>
  </si>
  <si>
    <t>Schedule E Workpaper</t>
  </si>
  <si>
    <t>Schedule H Forecasted Billing Units</t>
  </si>
  <si>
    <t>Cost</t>
  </si>
  <si>
    <t>544 548</t>
  </si>
  <si>
    <t>PROGRAM COST ALLOCATOR FOR ELIGIBLE CLASSES</t>
  </si>
  <si>
    <t>Southwestern Electric Power Company</t>
  </si>
  <si>
    <t>Energy Efficiency Cost Recovery Factor</t>
  </si>
  <si>
    <t>Amount of Energy Efficiency Costs Recovered Through Base Rates</t>
  </si>
  <si>
    <t>Metal Melting &lt; 69kV</t>
  </si>
  <si>
    <t>Incentive Payments</t>
  </si>
  <si>
    <t>RESEARCH &amp; DEVELOPMENT</t>
  </si>
  <si>
    <t>INCENTIVE PAYMENTS</t>
  </si>
  <si>
    <t>ADMINISTRATIVE COSTS</t>
  </si>
  <si>
    <t>PROGRAM CLASS ALLOCATION FACTOR</t>
  </si>
  <si>
    <t>Incentive PMTs</t>
  </si>
  <si>
    <t>Admin.</t>
  </si>
  <si>
    <t>per kWh</t>
  </si>
  <si>
    <t>Nonresidential</t>
  </si>
  <si>
    <t>EVALUATION, MEASUREMENT &amp; VERIFICATION</t>
  </si>
  <si>
    <t>Non-Residential</t>
  </si>
  <si>
    <t>Units</t>
  </si>
  <si>
    <t>Large Lighting &amp; Power &lt; 69kV</t>
  </si>
  <si>
    <t>f</t>
  </si>
  <si>
    <t>Schedule G Workpaper</t>
  </si>
  <si>
    <t>Total with EM&amp;V</t>
  </si>
  <si>
    <t>Admin. Allocated to Rate Classes</t>
  </si>
  <si>
    <t>Total R&amp;D</t>
  </si>
  <si>
    <t>Series Id:</t>
  </si>
  <si>
    <t>Total Incentive Expenditure</t>
  </si>
  <si>
    <t>Incentive Costs</t>
  </si>
  <si>
    <t>Grand Total</t>
  </si>
  <si>
    <t>Total Admin</t>
  </si>
  <si>
    <t>Admin Allocated to Programs</t>
  </si>
  <si>
    <t>Admin Direct Assign to Programs</t>
  </si>
  <si>
    <t>Totals</t>
  </si>
  <si>
    <t>The amount of energy efficiency program costs recovered through SWEPCO's base rates is zero.</t>
  </si>
  <si>
    <t>g=e-f</t>
  </si>
  <si>
    <t>kWh at Meter</t>
  </si>
  <si>
    <t>for Cost Cap Comparison</t>
  </si>
  <si>
    <t>Efficiency Costs</t>
  </si>
  <si>
    <t>Cost Cap Rate</t>
  </si>
  <si>
    <t>ALLOCATED BUDGET TO ELIGIBLE CLASSES</t>
  </si>
  <si>
    <t>CUUR0300SA0</t>
  </si>
  <si>
    <t>% Increase</t>
  </si>
  <si>
    <t>d=c+c*b</t>
  </si>
  <si>
    <t>Cotton Gin Service</t>
  </si>
  <si>
    <t>Special Contract</t>
  </si>
  <si>
    <t>e</t>
  </si>
  <si>
    <t>O/U Interest</t>
  </si>
  <si>
    <r>
      <t xml:space="preserve">Note: Cap rates calculated per 16 TAC </t>
    </r>
    <r>
      <rPr>
        <sz val="11"/>
        <rFont val="Calibri"/>
        <family val="2"/>
      </rPr>
      <t>§</t>
    </r>
    <r>
      <rPr>
        <sz val="11"/>
        <rFont val="Times"/>
        <family val="1"/>
      </rPr>
      <t>25.182 (d)(7).</t>
    </r>
  </si>
  <si>
    <t>f= a x e</t>
  </si>
  <si>
    <t>g=d x e</t>
  </si>
  <si>
    <t>i</t>
  </si>
  <si>
    <t>k=j/Σj</t>
  </si>
  <si>
    <t>h=g/f</t>
  </si>
  <si>
    <t>j=h x i</t>
  </si>
  <si>
    <t>h</t>
  </si>
  <si>
    <t>i=g/h</t>
  </si>
  <si>
    <t>j=d</t>
  </si>
  <si>
    <t>k=i-j</t>
  </si>
  <si>
    <t>l</t>
  </si>
  <si>
    <t>m</t>
  </si>
  <si>
    <t>n=1-m</t>
  </si>
  <si>
    <t>o</t>
  </si>
  <si>
    <t>p=n/o</t>
  </si>
  <si>
    <t>q</t>
  </si>
  <si>
    <t>r=p-q</t>
  </si>
  <si>
    <t>Interest for Cost Cap Comparison</t>
  </si>
  <si>
    <t>without EM&amp;V</t>
  </si>
  <si>
    <t>DIRECTLY ASSIGNED TO RATE CLASSES</t>
  </si>
  <si>
    <t>on O/U</t>
  </si>
  <si>
    <t xml:space="preserve">  </t>
  </si>
  <si>
    <t>g=a+b+c+d+e+f</t>
  </si>
  <si>
    <t>Total (O)/U</t>
  </si>
  <si>
    <t>with Interest</t>
  </si>
  <si>
    <t>EECRF Rate without</t>
  </si>
  <si>
    <t>without EM&amp;V &amp; Interest</t>
  </si>
  <si>
    <t>EM&amp;V &amp; Interest for Cost</t>
  </si>
  <si>
    <t>330 331</t>
  </si>
  <si>
    <t>Participating Rate Classes</t>
  </si>
  <si>
    <t>Outside Legal</t>
  </si>
  <si>
    <t>Legal Cost</t>
  </si>
  <si>
    <t>Allocation</t>
  </si>
  <si>
    <t>Class</t>
  </si>
  <si>
    <t>Outside</t>
  </si>
  <si>
    <t>https://www.bls.gov/data/</t>
  </si>
  <si>
    <t>DN51415</t>
  </si>
  <si>
    <t>Docket No. 51415 Test Year Adjusted kWh</t>
  </si>
  <si>
    <t>included in GS</t>
  </si>
  <si>
    <t>2021 Participating Rate Classes</t>
  </si>
  <si>
    <t>COMPASS for Large Commercial MTP</t>
  </si>
  <si>
    <t>COMPASS for Schools MTP</t>
  </si>
  <si>
    <t>COMPASS for Small Business MTP</t>
  </si>
  <si>
    <t>Load Managment SOP</t>
  </si>
  <si>
    <t>GS</t>
  </si>
  <si>
    <t>L&amp;P Sec</t>
  </si>
  <si>
    <t>L&amp;P Pri</t>
  </si>
  <si>
    <t>MP</t>
  </si>
  <si>
    <t>MS</t>
  </si>
  <si>
    <t>MM</t>
  </si>
  <si>
    <t>Nonspecific and New/Existing</t>
  </si>
  <si>
    <t>EM&amp;V and any O/U interest</t>
  </si>
  <si>
    <t>EM&amp;V and any O/U Interest</t>
  </si>
  <si>
    <t>Total SWEPCO Texas</t>
  </si>
  <si>
    <t>Commission Approved</t>
  </si>
  <si>
    <t>2024 Interest</t>
  </si>
  <si>
    <t>COMPASS Large Commercial</t>
  </si>
  <si>
    <t>COMPASS Schools</t>
  </si>
  <si>
    <t>COMPASS Small Business</t>
  </si>
  <si>
    <t>i=h-g</t>
  </si>
  <si>
    <t>j</t>
  </si>
  <si>
    <t>k</t>
  </si>
  <si>
    <t>All items in South urban, all urban consumers, not seasonally adjusted</t>
  </si>
  <si>
    <t>Bring Your Own Device Pilot</t>
  </si>
  <si>
    <t xml:space="preserve">Note: Lighting rate is set to zero.  </t>
  </si>
  <si>
    <t>SWEPCO 2026 EECRF</t>
  </si>
  <si>
    <t>Schedule C 2024 Over-/Under-Calculation</t>
  </si>
  <si>
    <t>SWEPCO 2024 EECRF Over- and Under-Collections by Retail Rate Class</t>
  </si>
  <si>
    <t>SWEPCO 2024 EECRF Collections by Rate Class</t>
  </si>
  <si>
    <t>2025 Interest</t>
  </si>
  <si>
    <t>2024 PROGRAM DETAIL</t>
  </si>
  <si>
    <t>2024 EM&amp;V (Tetra Tech)</t>
  </si>
  <si>
    <t>2024 R&amp;D Allocated to Rate Classes</t>
  </si>
  <si>
    <t>2024 ELIGIBILITY BY RETAIL RATE CLASS</t>
  </si>
  <si>
    <t>Docket No. 54948</t>
  </si>
  <si>
    <t>2022 Awarded Bonus and (Over)/Under Collection by Retail Rate Class</t>
  </si>
  <si>
    <t>Program Costs</t>
  </si>
  <si>
    <t>EE Costs</t>
  </si>
  <si>
    <t>EECRF Collections</t>
  </si>
  <si>
    <t>2022 &amp; 2023</t>
  </si>
  <si>
    <t>2024 Historical Billing Units</t>
  </si>
  <si>
    <t xml:space="preserve">2026 Adjusted kWh (Excludes Opt Out, Trans., Lights) </t>
  </si>
  <si>
    <t>Customer kWh Adjustment (2026 Opt Out Forecast, Lighting &amp; Exempt Transmission)</t>
  </si>
  <si>
    <t>SWEPCO Texas Projected 2026 Retail kWh Sales</t>
  </si>
  <si>
    <t>Outside Legal Costs for Docket No. 56552</t>
  </si>
  <si>
    <t>to determine 2025 EECRF rates</t>
  </si>
  <si>
    <t>2024 Outside Legal Costs</t>
  </si>
  <si>
    <t xml:space="preserve">2024 Program </t>
  </si>
  <si>
    <t>2026 SWEPCO EECRF</t>
  </si>
  <si>
    <t>2026 Forecasted Billing Units</t>
  </si>
  <si>
    <t>SWEPCO 2026 EECRF ALLOCATORS</t>
  </si>
  <si>
    <t>2026 Adjusted 4CP A&amp;E</t>
  </si>
  <si>
    <t>2026 Adj.</t>
  </si>
  <si>
    <t>2026  Projected Program Incentives Allocator</t>
  </si>
  <si>
    <t>2024 Allocators</t>
  </si>
  <si>
    <t>SWEPCO 2024 EECRF ALLOCATORS</t>
  </si>
  <si>
    <t>2024 Adj.</t>
  </si>
  <si>
    <t>2024 Program Cost Allocator</t>
  </si>
  <si>
    <t>2024 Program</t>
  </si>
  <si>
    <t>2024 Requested Bonus</t>
  </si>
  <si>
    <t xml:space="preserve">2024 Requested Bonus </t>
  </si>
  <si>
    <t>2026 BUDGET</t>
  </si>
  <si>
    <t>2026 budget year for the evaluation of 2025</t>
  </si>
  <si>
    <t>Consumer Price Index for All Urban Consumers (CPI-U)</t>
  </si>
  <si>
    <t>Series Title:</t>
  </si>
  <si>
    <t>South</t>
  </si>
  <si>
    <t>2015 to 2025</t>
  </si>
  <si>
    <t>CPI Factor (2024 % Change)</t>
  </si>
  <si>
    <t>Schedule G Calculation of Cost Caps and Comparison to SWEPCO 2026 and 2024 EECRF without EM&amp;V and Interest</t>
  </si>
  <si>
    <t>2026 Cost Cap Rate Calculation</t>
  </si>
  <si>
    <t>2025 Cost Cap Rate</t>
  </si>
  <si>
    <t>Unadjusted 2026 Cap Rate</t>
  </si>
  <si>
    <t>Adj. 2026 Cost Cap Rate</t>
  </si>
  <si>
    <t>2026 SWEPCO</t>
  </si>
  <si>
    <t>included in 2026 EECRF Rev Req</t>
  </si>
  <si>
    <t>2026 SWEPCO EECRF Rev Req</t>
  </si>
  <si>
    <t>2026 Forecasted</t>
  </si>
  <si>
    <t>2026 Cap Status</t>
  </si>
  <si>
    <t xml:space="preserve">2024 Energy </t>
  </si>
  <si>
    <t>Included in 2024 EECRF Rev Req</t>
  </si>
  <si>
    <t>2024 Costs without EM&amp;V and</t>
  </si>
  <si>
    <t>2024 Billing</t>
  </si>
  <si>
    <t>without EM&amp;V and Interest</t>
  </si>
  <si>
    <t>2024 Energy Efficiency Spend Rate</t>
  </si>
  <si>
    <t>2024 Cap Status</t>
  </si>
  <si>
    <t>2026 CAP STATUS</t>
  </si>
  <si>
    <t>2024 CAP STATUS</t>
  </si>
  <si>
    <t>Opt Out</t>
  </si>
  <si>
    <t>Historical</t>
  </si>
  <si>
    <t xml:space="preserve">SWEPCO 2026 EECRF </t>
  </si>
  <si>
    <t>2024 &amp; 2025</t>
  </si>
  <si>
    <t>12 15 16 19 32 38 61 62</t>
  </si>
  <si>
    <t>60 63 223 240 242 243 291 292</t>
  </si>
  <si>
    <t>541 543 550</t>
  </si>
  <si>
    <t>312 315 324 325 335</t>
  </si>
  <si>
    <t>90-153 203 510-538</t>
  </si>
  <si>
    <t>200 202 204 205 207 208 210 212 215 218 224 235 238 259 281 282</t>
  </si>
  <si>
    <t>66 225 245 246 249 251 252 254 276 277 323</t>
  </si>
  <si>
    <t>60 63 66 223 225 240 242 243 245 246 249 251 252 254 276 277 291 292 323</t>
  </si>
  <si>
    <r>
      <t xml:space="preserve">Schedule </t>
    </r>
    <r>
      <rPr>
        <b/>
        <sz val="11"/>
        <color theme="1"/>
        <rFont val="Times New Roman"/>
        <family val="1"/>
      </rPr>
      <t>I</t>
    </r>
  </si>
  <si>
    <t>Docket No. 58014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</si>
</sst>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%"/>
    <numFmt numFmtId="166" formatCode="&quot;$&quot;#,##0"/>
    <numFmt numFmtId="167" formatCode="_(&quot;$&quot;* #,##0_);_(&quot;$&quot;* \(#,##0\);_(&quot;$&quot;* &quot;-&quot;??_);_(@_)"/>
    <numFmt numFmtId="168" formatCode="0.0%"/>
    <numFmt numFmtId="169" formatCode="0.00000%"/>
    <numFmt numFmtId="170" formatCode="0.000%"/>
    <numFmt numFmtId="171" formatCode="&quot;$&quot;#,##0.0_);[Red]\(&quot;$&quot;#,##0.0\)"/>
    <numFmt numFmtId="172" formatCode="&quot;$&quot;#,##0.000000_);[Red]\(&quot;$&quot;#,##0.000000\)"/>
    <numFmt numFmtId="173" formatCode="&quot;$&quot;#,##0.000000_);\(&quot;$&quot;#,##0.000000\)"/>
    <numFmt numFmtId="174" formatCode="#0.000"/>
    <numFmt numFmtId="175" formatCode="[$-409]d\-mmm\-yy;@"/>
    <numFmt numFmtId="176" formatCode="_(&quot;$&quot;* #,##0.000000_);_(&quot;$&quot;* \(#,##0.000000\);_(&quot;$&quot;* &quot;-&quot;??_);_(@_)"/>
    <numFmt numFmtId="177" formatCode="_(* #,##0.000000_);_(* \(#,##0.000000\);_(* &quot;-&quot;??_);_(@_)"/>
    <numFmt numFmtId="178" formatCode="&quot;$&quot;#,##0.00"/>
    <numFmt numFmtId="179" formatCode="0.000"/>
  </numFmts>
  <fonts count="10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10"/>
      <name val="System"/>
      <family val="2"/>
    </font>
    <font>
      <i/>
      <sz val="10"/>
      <name val="System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2"/>
      <name val="Courier"/>
      <family val="3"/>
    </font>
    <font>
      <b/>
      <sz val="16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MS Sans Serif"/>
      <family val="2"/>
    </font>
    <font>
      <sz val="12"/>
      <name val="Times New Roman"/>
      <family val="1"/>
    </font>
    <font>
      <u/>
      <sz val="11"/>
      <color theme="10"/>
      <name val="Calibri"/>
      <family val="2"/>
    </font>
    <font>
      <b/>
      <sz val="16"/>
      <color theme="1"/>
      <name val="Calibri"/>
      <family val="2"/>
      <scheme val="minor"/>
    </font>
    <font>
      <sz val="7"/>
      <name val="Small Fonts"/>
      <family val="2"/>
    </font>
    <font>
      <b/>
      <sz val="10"/>
      <name val="MS Sans Serif"/>
      <family val="2"/>
    </font>
    <font>
      <b/>
      <sz val="12"/>
      <color theme="1"/>
      <name val="Times"/>
      <family val="1"/>
    </font>
    <font>
      <sz val="11"/>
      <color theme="1"/>
      <name val="Times"/>
      <family val="1"/>
    </font>
    <font>
      <u/>
      <sz val="11"/>
      <color theme="1"/>
      <name val="Times"/>
      <family val="1"/>
    </font>
    <font>
      <sz val="8"/>
      <color theme="1"/>
      <name val="Times"/>
      <family val="1"/>
    </font>
    <font>
      <sz val="11"/>
      <name val="Times"/>
      <family val="1"/>
    </font>
    <font>
      <b/>
      <sz val="12"/>
      <name val="Times"/>
      <family val="1"/>
    </font>
    <font>
      <b/>
      <sz val="11"/>
      <color theme="1"/>
      <name val="Times"/>
      <family val="1"/>
    </font>
    <font>
      <b/>
      <sz val="10"/>
      <name val="Times"/>
      <family val="1"/>
    </font>
    <font>
      <sz val="10"/>
      <name val="Times"/>
      <family val="1"/>
    </font>
    <font>
      <sz val="14"/>
      <name val="Times"/>
      <family val="1"/>
    </font>
    <font>
      <b/>
      <sz val="9"/>
      <name val="Times"/>
      <family val="1"/>
    </font>
    <font>
      <sz val="9"/>
      <name val="Times"/>
      <family val="1"/>
    </font>
    <font>
      <sz val="10"/>
      <color theme="1"/>
      <name val="Times"/>
      <family val="1"/>
    </font>
    <font>
      <sz val="8"/>
      <name val="Times"/>
      <family val="1"/>
    </font>
    <font>
      <b/>
      <sz val="11"/>
      <name val="Times"/>
      <family val="1"/>
    </font>
    <font>
      <i/>
      <sz val="11"/>
      <name val="Times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sz val="10"/>
      <color indexed="8"/>
      <name val="Times"/>
      <family val="1"/>
    </font>
    <font>
      <sz val="11"/>
      <name val="Times New Roman"/>
      <family val="1"/>
    </font>
    <font>
      <b/>
      <u/>
      <sz val="11"/>
      <name val="Times"/>
      <family val="1"/>
    </font>
    <font>
      <u val="singleAccounting"/>
      <sz val="11"/>
      <name val="Times"/>
      <family val="1"/>
    </font>
    <font>
      <sz val="11"/>
      <name val="Calibri"/>
      <family val="2"/>
      <scheme val="minor"/>
    </font>
    <font>
      <u/>
      <sz val="11"/>
      <name val="Times"/>
      <family val="1"/>
    </font>
    <font>
      <b/>
      <sz val="1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Times"/>
      <family val="1"/>
    </font>
    <font>
      <sz val="11"/>
      <color indexed="8"/>
      <name val="Calibri"/>
      <family val="2"/>
      <scheme val="minor"/>
    </font>
    <font>
      <sz val="8"/>
      <color theme="1"/>
      <name val="Calibri"/>
      <family val="2"/>
    </font>
    <font>
      <sz val="11"/>
      <name val="Calibri"/>
      <family val="2"/>
    </font>
    <font>
      <sz val="11"/>
      <color theme="0"/>
      <name val="Times"/>
      <family val="1"/>
    </font>
    <font>
      <sz val="11"/>
      <name val="Times"/>
    </font>
    <font>
      <sz val="11"/>
      <color rgb="FF00B050"/>
      <name val="Times"/>
      <family val="1"/>
    </font>
    <font>
      <sz val="11"/>
      <color theme="0" tint="-0.249977111117893"/>
      <name val="Times"/>
      <family val="1"/>
    </font>
    <font>
      <b/>
      <sz val="12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sz val="10"/>
      <color indexed="8"/>
      <name val="Times New Roman"/>
      <family val="1"/>
    </font>
    <font>
      <sz val="9"/>
      <color theme="1"/>
      <name val="Times"/>
    </font>
    <font>
      <b/>
      <sz val="9"/>
      <color theme="1"/>
      <name val="Times"/>
    </font>
    <font>
      <b/>
      <sz val="11"/>
      <color theme="1"/>
      <name val="Times"/>
    </font>
    <font>
      <b/>
      <sz val="12"/>
      <color theme="1"/>
      <name val="Times New Roman"/>
      <family val="1"/>
    </font>
    <font>
      <b/>
      <sz val="18"/>
      <name val="Times"/>
      <family val="1"/>
    </font>
    <font>
      <b/>
      <sz val="14"/>
      <name val="Times"/>
      <family val="1"/>
    </font>
    <font>
      <sz val="9"/>
      <name val="Times"/>
    </font>
    <font>
      <u/>
      <sz val="11"/>
      <name val="Times"/>
    </font>
    <font>
      <u/>
      <sz val="9"/>
      <name val="Times"/>
    </font>
    <font>
      <u/>
      <sz val="11"/>
      <name val="Times New Roman"/>
      <family val="1"/>
    </font>
    <font>
      <b/>
      <sz val="14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gradientFill>
        <stop position="0">
          <color theme="3" tint="0.80001220740379042"/>
        </stop>
        <stop position="0.5">
          <color theme="7" tint="-0.25098422193060094"/>
        </stop>
        <stop position="1">
          <color theme="3" tint="0.80001220740379042"/>
        </stop>
      </gradientFill>
    </fill>
    <fill>
      <gradientFill degree="45">
        <stop position="0">
          <color rgb="FF008000"/>
        </stop>
        <stop position="0.5">
          <color rgb="FFF6E986"/>
        </stop>
        <stop position="1">
          <color rgb="FF008000"/>
        </stop>
      </gradientFill>
    </fill>
    <fill>
      <gradientFill degree="180">
        <stop position="0">
          <color theme="0"/>
        </stop>
        <stop position="1">
          <color theme="9" tint="-0.25098422193060094"/>
        </stop>
      </gradientFill>
    </fill>
    <fill>
      <gradientFill type="path" left="0.5" right="0.5" top="0.5" bottom="0.5">
        <stop position="0">
          <color theme="9" tint="0.59999389629810485"/>
        </stop>
        <stop position="1">
          <color theme="9" tint="-0.25098422193060094"/>
        </stop>
      </gradientFill>
    </fill>
    <fill>
      <gradientFill degree="180">
        <stop position="0">
          <color theme="9" tint="-0.25098422193060094"/>
        </stop>
        <stop position="1">
          <color rgb="FF008000"/>
        </stop>
      </gradientFill>
    </fill>
    <fill>
      <gradientFill type="path" left="0.5" right="0.5" top="0.5" bottom="0.5">
        <stop position="0">
          <color theme="9" tint="0.59999389629810485"/>
        </stop>
        <stop position="1">
          <color theme="9" tint="-0.49803155613879818"/>
        </stop>
      </gradientFill>
    </fill>
    <fill>
      <gradientFill degree="180">
        <stop position="0">
          <color theme="0"/>
        </stop>
        <stop position="1">
          <color rgb="FF00B050"/>
        </stop>
      </gradientFill>
    </fill>
    <fill>
      <gradientFill degree="45">
        <stop position="0">
          <color theme="6" tint="-0.25098422193060094"/>
        </stop>
        <stop position="1">
          <color theme="9" tint="0.40000610370189521"/>
        </stop>
      </gradientFill>
    </fill>
    <fill>
      <gradientFill>
        <stop position="0">
          <color rgb="FFFFC000"/>
        </stop>
        <stop position="1">
          <color rgb="FFC00000"/>
        </stop>
      </gradientFill>
    </fill>
    <fill>
      <gradientFill>
        <stop position="0">
          <color rgb="FFC00000"/>
        </stop>
        <stop position="1">
          <color theme="0"/>
        </stop>
      </gradient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36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5">
      <alignment horizontal="center"/>
    </xf>
    <xf numFmtId="3" fontId="4" fillId="0" borderId="0" applyFont="0" applyFill="0" applyBorder="0" applyAlignment="0" applyProtection="0"/>
    <xf numFmtId="0" fontId="4" fillId="2" borderId="0" applyNumberFormat="0" applyFont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2" fillId="0" borderId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" fillId="5" borderId="0">
      <alignment horizontal="center" wrapText="1"/>
    </xf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2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2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2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14" fillId="6" borderId="0" applyProtection="0">
      <alignment horizontal="center" vertical="center" wrapText="1"/>
    </xf>
    <xf numFmtId="49" fontId="14" fillId="3" borderId="0" applyProtection="0">
      <alignment horizontal="left"/>
    </xf>
    <xf numFmtId="0" fontId="11" fillId="0" borderId="0"/>
    <xf numFmtId="0" fontId="2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6" fillId="8" borderId="0" applyNumberFormat="0" applyBorder="0" applyAlignment="0" applyProtection="0"/>
    <xf numFmtId="0" fontId="17" fillId="25" borderId="27" applyNumberFormat="0" applyAlignment="0" applyProtection="0"/>
    <xf numFmtId="0" fontId="18" fillId="26" borderId="28" applyNumberFormat="0" applyAlignment="0" applyProtection="0"/>
    <xf numFmtId="0" fontId="19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1" fillId="0" borderId="29" applyNumberFormat="0" applyFill="0" applyAlignment="0" applyProtection="0"/>
    <xf numFmtId="0" fontId="22" fillId="0" borderId="30" applyNumberFormat="0" applyFill="0" applyAlignment="0" applyProtection="0"/>
    <xf numFmtId="0" fontId="23" fillId="0" borderId="31" applyNumberFormat="0" applyFill="0" applyAlignment="0" applyProtection="0"/>
    <xf numFmtId="0" fontId="23" fillId="0" borderId="0" applyNumberFormat="0" applyFill="0" applyBorder="0" applyAlignment="0" applyProtection="0"/>
    <xf numFmtId="0" fontId="24" fillId="12" borderId="27" applyNumberFormat="0" applyAlignment="0" applyProtection="0"/>
    <xf numFmtId="0" fontId="25" fillId="0" borderId="32" applyNumberFormat="0" applyFill="0" applyAlignment="0" applyProtection="0"/>
    <xf numFmtId="0" fontId="26" fillId="27" borderId="0" applyNumberFormat="0" applyBorder="0" applyAlignment="0" applyProtection="0"/>
    <xf numFmtId="0" fontId="2" fillId="28" borderId="33" applyNumberFormat="0" applyFont="0" applyAlignment="0" applyProtection="0"/>
    <xf numFmtId="0" fontId="27" fillId="25" borderId="34" applyNumberFormat="0" applyAlignment="0" applyProtection="0"/>
    <xf numFmtId="0" fontId="28" fillId="0" borderId="0" applyNumberFormat="0" applyFill="0" applyBorder="0" applyAlignment="0" applyProtection="0"/>
    <xf numFmtId="0" fontId="29" fillId="0" borderId="35" applyNumberFormat="0" applyFill="0" applyAlignment="0" applyProtection="0"/>
    <xf numFmtId="0" fontId="30" fillId="0" borderId="0" applyNumberFormat="0" applyFill="0" applyBorder="0" applyAlignment="0" applyProtection="0"/>
    <xf numFmtId="175" fontId="6" fillId="37" borderId="0" applyNumberFormat="0" applyBorder="0" applyAlignment="0" applyProtection="0"/>
    <xf numFmtId="175" fontId="6" fillId="41" borderId="0" applyNumberFormat="0" applyBorder="0" applyAlignment="0" applyProtection="0"/>
    <xf numFmtId="175" fontId="6" fillId="45" borderId="0" applyNumberFormat="0" applyBorder="0" applyAlignment="0" applyProtection="0"/>
    <xf numFmtId="175" fontId="6" fillId="49" borderId="0" applyNumberFormat="0" applyBorder="0" applyAlignment="0" applyProtection="0"/>
    <xf numFmtId="175" fontId="6" fillId="53" borderId="0" applyNumberFormat="0" applyBorder="0" applyAlignment="0" applyProtection="0"/>
    <xf numFmtId="175" fontId="6" fillId="57" borderId="0" applyNumberFormat="0" applyBorder="0" applyAlignment="0" applyProtection="0"/>
    <xf numFmtId="175" fontId="6" fillId="38" borderId="0" applyNumberFormat="0" applyBorder="0" applyAlignment="0" applyProtection="0"/>
    <xf numFmtId="175" fontId="6" fillId="42" borderId="0" applyNumberFormat="0" applyBorder="0" applyAlignment="0" applyProtection="0"/>
    <xf numFmtId="175" fontId="6" fillId="46" borderId="0" applyNumberFormat="0" applyBorder="0" applyAlignment="0" applyProtection="0"/>
    <xf numFmtId="175" fontId="6" fillId="50" borderId="0" applyNumberFormat="0" applyBorder="0" applyAlignment="0" applyProtection="0"/>
    <xf numFmtId="175" fontId="6" fillId="54" borderId="0" applyNumberFormat="0" applyBorder="0" applyAlignment="0" applyProtection="0"/>
    <xf numFmtId="175" fontId="6" fillId="58" borderId="0" applyNumberFormat="0" applyBorder="0" applyAlignment="0" applyProtection="0"/>
    <xf numFmtId="175" fontId="44" fillId="39" borderId="0" applyNumberFormat="0" applyBorder="0" applyAlignment="0" applyProtection="0"/>
    <xf numFmtId="175" fontId="44" fillId="43" borderId="0" applyNumberFormat="0" applyBorder="0" applyAlignment="0" applyProtection="0"/>
    <xf numFmtId="175" fontId="44" fillId="47" borderId="0" applyNumberFormat="0" applyBorder="0" applyAlignment="0" applyProtection="0"/>
    <xf numFmtId="175" fontId="44" fillId="51" borderId="0" applyNumberFormat="0" applyBorder="0" applyAlignment="0" applyProtection="0"/>
    <xf numFmtId="175" fontId="44" fillId="55" borderId="0" applyNumberFormat="0" applyBorder="0" applyAlignment="0" applyProtection="0"/>
    <xf numFmtId="175" fontId="44" fillId="59" borderId="0" applyNumberFormat="0" applyBorder="0" applyAlignment="0" applyProtection="0"/>
    <xf numFmtId="175" fontId="44" fillId="36" borderId="0" applyNumberFormat="0" applyBorder="0" applyAlignment="0" applyProtection="0"/>
    <xf numFmtId="175" fontId="44" fillId="40" borderId="0" applyNumberFormat="0" applyBorder="0" applyAlignment="0" applyProtection="0"/>
    <xf numFmtId="175" fontId="44" fillId="44" borderId="0" applyNumberFormat="0" applyBorder="0" applyAlignment="0" applyProtection="0"/>
    <xf numFmtId="175" fontId="44" fillId="48" borderId="0" applyNumberFormat="0" applyBorder="0" applyAlignment="0" applyProtection="0"/>
    <xf numFmtId="175" fontId="44" fillId="52" borderId="0" applyNumberFormat="0" applyBorder="0" applyAlignment="0" applyProtection="0"/>
    <xf numFmtId="175" fontId="44" fillId="56" borderId="0" applyNumberFormat="0" applyBorder="0" applyAlignment="0" applyProtection="0"/>
    <xf numFmtId="175" fontId="36" fillId="30" borderId="0" applyNumberFormat="0" applyBorder="0" applyAlignment="0" applyProtection="0"/>
    <xf numFmtId="175" fontId="40" fillId="33" borderId="39" applyNumberFormat="0" applyAlignment="0" applyProtection="0"/>
    <xf numFmtId="175" fontId="42" fillId="34" borderId="4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46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5" fontId="43" fillId="0" borderId="0" applyNumberFormat="0" applyFill="0" applyBorder="0" applyAlignment="0" applyProtection="0"/>
    <xf numFmtId="175" fontId="35" fillId="29" borderId="0" applyNumberFormat="0" applyBorder="0" applyAlignment="0" applyProtection="0"/>
    <xf numFmtId="175" fontId="32" fillId="0" borderId="36" applyNumberFormat="0" applyFill="0" applyAlignment="0" applyProtection="0"/>
    <xf numFmtId="175" fontId="33" fillId="0" borderId="37" applyNumberFormat="0" applyFill="0" applyAlignment="0" applyProtection="0"/>
    <xf numFmtId="175" fontId="34" fillId="0" borderId="38" applyNumberFormat="0" applyFill="0" applyAlignment="0" applyProtection="0"/>
    <xf numFmtId="175" fontId="34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5" fontId="45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/>
    <xf numFmtId="175" fontId="38" fillId="32" borderId="39" applyNumberFormat="0" applyAlignment="0" applyProtection="0"/>
    <xf numFmtId="175" fontId="41" fillId="0" borderId="41" applyNumberFormat="0" applyFill="0" applyAlignment="0" applyProtection="0"/>
    <xf numFmtId="175" fontId="37" fillId="31" borderId="0" applyNumberFormat="0" applyBorder="0" applyAlignment="0" applyProtection="0"/>
    <xf numFmtId="0" fontId="49" fillId="60" borderId="0">
      <alignment horizontal="center" wrapText="1"/>
    </xf>
    <xf numFmtId="175" fontId="49" fillId="60" borderId="0">
      <alignment horizontal="center" wrapText="1"/>
    </xf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wrapText="1"/>
    </xf>
    <xf numFmtId="0" fontId="2" fillId="0" borderId="0">
      <alignment wrapText="1"/>
    </xf>
    <xf numFmtId="17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4" fillId="0" borderId="0"/>
    <xf numFmtId="0" fontId="2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47" fillId="0" borderId="0"/>
    <xf numFmtId="0" fontId="2" fillId="0" borderId="0">
      <alignment wrapText="1"/>
    </xf>
    <xf numFmtId="175" fontId="6" fillId="0" borderId="0"/>
    <xf numFmtId="175" fontId="2" fillId="0" borderId="0"/>
    <xf numFmtId="0" fontId="2" fillId="0" borderId="0"/>
    <xf numFmtId="0" fontId="2" fillId="0" borderId="0">
      <alignment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2" fillId="0" borderId="0">
      <alignment wrapText="1"/>
    </xf>
    <xf numFmtId="0" fontId="2" fillId="0" borderId="0"/>
    <xf numFmtId="175" fontId="6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175" fontId="3" fillId="35" borderId="43" applyNumberFormat="0" applyFont="0" applyAlignment="0" applyProtection="0"/>
    <xf numFmtId="175" fontId="39" fillId="33" borderId="40" applyNumberFormat="0" applyAlignment="0" applyProtection="0"/>
    <xf numFmtId="9" fontId="3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6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6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5">
      <alignment horizontal="center"/>
    </xf>
    <xf numFmtId="0" fontId="5" fillId="0" borderId="5">
      <alignment horizontal="center"/>
    </xf>
    <xf numFmtId="0" fontId="5" fillId="0" borderId="5">
      <alignment horizontal="center"/>
    </xf>
    <xf numFmtId="0" fontId="5" fillId="0" borderId="5">
      <alignment horizontal="center"/>
    </xf>
    <xf numFmtId="0" fontId="51" fillId="0" borderId="5">
      <alignment horizontal="center"/>
    </xf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49" fillId="61" borderId="5" applyProtection="0">
      <alignment horizontal="left"/>
    </xf>
    <xf numFmtId="0" fontId="49" fillId="61" borderId="5" applyProtection="0">
      <alignment horizontal="left"/>
    </xf>
    <xf numFmtId="175" fontId="49" fillId="61" borderId="5" applyProtection="0">
      <alignment horizontal="left"/>
    </xf>
    <xf numFmtId="0" fontId="49" fillId="62" borderId="5" applyProtection="0">
      <alignment horizontal="left" textRotation="22"/>
      <protection locked="0"/>
    </xf>
    <xf numFmtId="0" fontId="49" fillId="62" borderId="5" applyProtection="0">
      <alignment horizontal="left" textRotation="22"/>
      <protection locked="0"/>
    </xf>
    <xf numFmtId="175" fontId="49" fillId="62" borderId="5" applyProtection="0">
      <alignment horizontal="left" textRotation="22"/>
      <protection locked="0"/>
    </xf>
    <xf numFmtId="0" fontId="49" fillId="62" borderId="5" applyProtection="0">
      <alignment horizontal="left"/>
      <protection locked="0"/>
    </xf>
    <xf numFmtId="0" fontId="49" fillId="62" borderId="5" applyProtection="0">
      <alignment horizontal="left"/>
      <protection locked="0"/>
    </xf>
    <xf numFmtId="175" fontId="49" fillId="62" borderId="5" applyProtection="0">
      <alignment horizontal="left"/>
      <protection locked="0"/>
    </xf>
    <xf numFmtId="0" fontId="49" fillId="63" borderId="5" applyProtection="0">
      <alignment horizontal="center" wrapText="1"/>
      <protection locked="0"/>
    </xf>
    <xf numFmtId="0" fontId="49" fillId="63" borderId="5" applyProtection="0">
      <alignment horizontal="center" wrapText="1"/>
      <protection locked="0"/>
    </xf>
    <xf numFmtId="175" fontId="49" fillId="63" borderId="5" applyProtection="0">
      <alignment horizontal="center" wrapText="1"/>
      <protection locked="0"/>
    </xf>
    <xf numFmtId="16" fontId="49" fillId="64" borderId="5">
      <protection locked="0"/>
    </xf>
    <xf numFmtId="0" fontId="6" fillId="4" borderId="0"/>
    <xf numFmtId="0" fontId="49" fillId="65" borderId="5" applyProtection="0">
      <alignment horizontal="center" wrapText="1"/>
    </xf>
    <xf numFmtId="0" fontId="49" fillId="65" borderId="5" applyProtection="0">
      <alignment horizontal="center" wrapText="1"/>
    </xf>
    <xf numFmtId="175" fontId="49" fillId="65" borderId="5" applyProtection="0">
      <alignment horizontal="center" wrapText="1"/>
    </xf>
    <xf numFmtId="0" fontId="49" fillId="0" borderId="5" applyProtection="0">
      <alignment horizontal="left"/>
    </xf>
    <xf numFmtId="0" fontId="49" fillId="0" borderId="5" applyProtection="0">
      <alignment horizontal="left"/>
    </xf>
    <xf numFmtId="175" fontId="49" fillId="0" borderId="5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49" fontId="49" fillId="66" borderId="0" applyProtection="0">
      <alignment horizontal="left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0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175" fontId="49" fillId="67" borderId="5" applyProtection="0">
      <alignment horizontal="center" wrapText="1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49" fontId="49" fillId="66" borderId="0" applyProtection="0">
      <alignment horizontal="left"/>
    </xf>
    <xf numFmtId="175" fontId="31" fillId="0" borderId="0" applyNumberFormat="0" applyFill="0" applyBorder="0" applyAlignment="0" applyProtection="0"/>
    <xf numFmtId="0" fontId="49" fillId="68" borderId="4" applyProtection="0">
      <alignment horizontal="center" vertical="top" wrapText="1"/>
    </xf>
    <xf numFmtId="0" fontId="49" fillId="68" borderId="4" applyProtection="0">
      <alignment horizontal="center" vertical="top" wrapText="1"/>
    </xf>
    <xf numFmtId="175" fontId="49" fillId="68" borderId="4" applyProtection="0">
      <alignment horizontal="center" vertical="top" wrapText="1"/>
    </xf>
    <xf numFmtId="0" fontId="49" fillId="69" borderId="0" applyProtection="0">
      <alignment horizontal="left"/>
    </xf>
    <xf numFmtId="0" fontId="49" fillId="69" borderId="0" applyProtection="0">
      <alignment horizontal="left"/>
    </xf>
    <xf numFmtId="175" fontId="49" fillId="69" borderId="0" applyProtection="0">
      <alignment horizontal="left"/>
    </xf>
    <xf numFmtId="175" fontId="1" fillId="0" borderId="44" applyNumberFormat="0" applyFill="0" applyAlignment="0" applyProtection="0"/>
    <xf numFmtId="175" fontId="12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35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1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36" applyNumberFormat="0" applyFill="0" applyAlignment="0" applyProtection="0"/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4" fillId="0" borderId="0" applyNumberFormat="0" applyFill="0" applyBorder="0" applyAlignment="0" applyProtection="0"/>
    <xf numFmtId="0" fontId="38" fillId="32" borderId="39" applyNumberFormat="0" applyAlignment="0" applyProtection="0"/>
    <xf numFmtId="0" fontId="39" fillId="33" borderId="40" applyNumberFormat="0" applyAlignment="0" applyProtection="0"/>
    <xf numFmtId="0" fontId="40" fillId="33" borderId="39" applyNumberFormat="0" applyAlignment="0" applyProtection="0"/>
    <xf numFmtId="0" fontId="41" fillId="0" borderId="41" applyNumberFormat="0" applyFill="0" applyAlignment="0" applyProtection="0"/>
    <xf numFmtId="0" fontId="42" fillId="34" borderId="42" applyNumberFormat="0" applyAlignment="0" applyProtection="0"/>
    <xf numFmtId="0" fontId="12" fillId="0" borderId="0" applyNumberFormat="0" applyFill="0" applyBorder="0" applyAlignment="0" applyProtection="0"/>
    <xf numFmtId="0" fontId="6" fillId="35" borderId="43" applyNumberFormat="0" applyFont="0" applyAlignment="0" applyProtection="0"/>
    <xf numFmtId="0" fontId="43" fillId="0" borderId="0" applyNumberFormat="0" applyFill="0" applyBorder="0" applyAlignment="0" applyProtection="0"/>
    <xf numFmtId="0" fontId="1" fillId="0" borderId="44" applyNumberFormat="0" applyFill="0" applyAlignment="0" applyProtection="0"/>
    <xf numFmtId="0" fontId="44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44" fillId="55" borderId="0" applyNumberFormat="0" applyBorder="0" applyAlignment="0" applyProtection="0"/>
    <xf numFmtId="0" fontId="44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44" fillId="59" borderId="0" applyNumberFormat="0" applyBorder="0" applyAlignment="0" applyProtection="0"/>
    <xf numFmtId="0" fontId="78" fillId="0" borderId="0"/>
    <xf numFmtId="9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0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52">
      <alignment horizontal="center"/>
    </xf>
    <xf numFmtId="0" fontId="5" fillId="0" borderId="52">
      <alignment horizontal="center"/>
    </xf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2" borderId="0" applyNumberFormat="0" applyFont="0" applyBorder="0" applyAlignment="0" applyProtection="0"/>
    <xf numFmtId="0" fontId="45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0" fontId="4" fillId="0" borderId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0" fontId="5" fillId="0" borderId="52">
      <alignment horizontal="center"/>
    </xf>
    <xf numFmtId="0" fontId="5" fillId="0" borderId="52">
      <alignment horizontal="center"/>
    </xf>
    <xf numFmtId="0" fontId="5" fillId="0" borderId="52">
      <alignment horizontal="center"/>
    </xf>
    <xf numFmtId="0" fontId="5" fillId="0" borderId="52">
      <alignment horizontal="center"/>
    </xf>
    <xf numFmtId="0" fontId="5" fillId="0" borderId="52">
      <alignment horizontal="center"/>
    </xf>
    <xf numFmtId="3" fontId="4" fillId="0" borderId="0" applyFont="0" applyFill="0" applyBorder="0" applyAlignment="0" applyProtection="0"/>
    <xf numFmtId="0" fontId="49" fillId="61" borderId="52" applyProtection="0">
      <alignment horizontal="left"/>
    </xf>
    <xf numFmtId="0" fontId="49" fillId="61" borderId="52" applyProtection="0">
      <alignment horizontal="left"/>
    </xf>
    <xf numFmtId="175" fontId="49" fillId="61" borderId="52" applyProtection="0">
      <alignment horizontal="left"/>
    </xf>
    <xf numFmtId="0" fontId="49" fillId="62" borderId="52" applyProtection="0">
      <alignment horizontal="left" textRotation="22"/>
      <protection locked="0"/>
    </xf>
    <xf numFmtId="0" fontId="49" fillId="62" borderId="52" applyProtection="0">
      <alignment horizontal="left" textRotation="22"/>
      <protection locked="0"/>
    </xf>
    <xf numFmtId="175" fontId="49" fillId="62" borderId="52" applyProtection="0">
      <alignment horizontal="left" textRotation="22"/>
      <protection locked="0"/>
    </xf>
    <xf numFmtId="0" fontId="49" fillId="62" borderId="52" applyProtection="0">
      <alignment horizontal="left"/>
      <protection locked="0"/>
    </xf>
    <xf numFmtId="0" fontId="49" fillId="62" borderId="52" applyProtection="0">
      <alignment horizontal="left"/>
      <protection locked="0"/>
    </xf>
    <xf numFmtId="175" fontId="49" fillId="62" borderId="52" applyProtection="0">
      <alignment horizontal="left"/>
      <protection locked="0"/>
    </xf>
    <xf numFmtId="0" fontId="49" fillId="63" borderId="52" applyProtection="0">
      <alignment horizontal="center" wrapText="1"/>
      <protection locked="0"/>
    </xf>
    <xf numFmtId="0" fontId="49" fillId="63" borderId="52" applyProtection="0">
      <alignment horizontal="center" wrapText="1"/>
      <protection locked="0"/>
    </xf>
    <xf numFmtId="175" fontId="49" fillId="63" borderId="52" applyProtection="0">
      <alignment horizontal="center" wrapText="1"/>
      <protection locked="0"/>
    </xf>
    <xf numFmtId="16" fontId="49" fillId="64" borderId="52">
      <protection locked="0"/>
    </xf>
    <xf numFmtId="0" fontId="49" fillId="65" borderId="52" applyProtection="0">
      <alignment horizontal="center" wrapText="1"/>
    </xf>
    <xf numFmtId="0" fontId="49" fillId="65" borderId="52" applyProtection="0">
      <alignment horizontal="center" wrapText="1"/>
    </xf>
    <xf numFmtId="175" fontId="49" fillId="65" borderId="52" applyProtection="0">
      <alignment horizontal="center" wrapText="1"/>
    </xf>
    <xf numFmtId="0" fontId="49" fillId="0" borderId="52" applyProtection="0">
      <alignment horizontal="left"/>
    </xf>
    <xf numFmtId="0" fontId="49" fillId="0" borderId="52" applyProtection="0">
      <alignment horizontal="left"/>
    </xf>
    <xf numFmtId="175" fontId="49" fillId="0" borderId="52" applyProtection="0">
      <alignment horizontal="left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0" fontId="49" fillId="67" borderId="52" applyProtection="0">
      <alignment horizontal="center" wrapText="1"/>
    </xf>
    <xf numFmtId="175" fontId="49" fillId="67" borderId="52" applyProtection="0">
      <alignment horizontal="center" wrapText="1"/>
    </xf>
    <xf numFmtId="175" fontId="49" fillId="67" borderId="52" applyProtection="0">
      <alignment horizontal="center" wrapText="1"/>
    </xf>
  </cellStyleXfs>
  <cellXfs count="631">
    <xf numFmtId="0" fontId="0" fillId="0" borderId="0" xfId="0"/>
    <xf numFmtId="0" fontId="53" fillId="0" borderId="0" xfId="0" applyFont="1" applyAlignment="1">
      <alignment horizontal="right"/>
    </xf>
    <xf numFmtId="0" fontId="53" fillId="0" borderId="0" xfId="0" applyFont="1"/>
    <xf numFmtId="0" fontId="53" fillId="0" borderId="0" xfId="0" applyFont="1" applyAlignment="1">
      <alignment horizontal="center"/>
    </xf>
    <xf numFmtId="0" fontId="53" fillId="0" borderId="0" xfId="0" applyFont="1" applyFill="1" applyAlignment="1">
      <alignment horizontal="center"/>
    </xf>
    <xf numFmtId="0" fontId="53" fillId="0" borderId="0" xfId="0" applyFont="1" applyFill="1" applyBorder="1" applyAlignment="1">
      <alignment vertical="center"/>
    </xf>
    <xf numFmtId="0" fontId="53" fillId="0" borderId="0" xfId="0" applyFont="1" applyFill="1"/>
    <xf numFmtId="0" fontId="54" fillId="0" borderId="0" xfId="0" applyFont="1" applyFill="1" applyAlignment="1">
      <alignment horizontal="right"/>
    </xf>
    <xf numFmtId="0" fontId="53" fillId="0" borderId="0" xfId="0" applyFont="1" applyFill="1" applyAlignment="1">
      <alignment vertical="center"/>
    </xf>
    <xf numFmtId="0" fontId="56" fillId="0" borderId="0" xfId="1" applyFont="1" applyFill="1"/>
    <xf numFmtId="164" fontId="56" fillId="0" borderId="0" xfId="16" applyNumberFormat="1" applyFont="1" applyFill="1"/>
    <xf numFmtId="0" fontId="56" fillId="0" borderId="0" xfId="1" applyFont="1" applyFill="1" applyAlignment="1">
      <alignment horizontal="right"/>
    </xf>
    <xf numFmtId="0" fontId="57" fillId="0" borderId="0" xfId="1" applyFont="1" applyFill="1"/>
    <xf numFmtId="0" fontId="56" fillId="0" borderId="0" xfId="1" applyFont="1"/>
    <xf numFmtId="0" fontId="56" fillId="0" borderId="4" xfId="1" applyFont="1" applyFill="1" applyBorder="1"/>
    <xf numFmtId="0" fontId="56" fillId="0" borderId="22" xfId="1" applyFont="1" applyBorder="1"/>
    <xf numFmtId="0" fontId="56" fillId="0" borderId="22" xfId="1" applyFont="1" applyFill="1" applyBorder="1" applyAlignment="1">
      <alignment horizontal="center" wrapText="1"/>
    </xf>
    <xf numFmtId="0" fontId="56" fillId="0" borderId="0" xfId="1" applyFont="1" applyBorder="1"/>
    <xf numFmtId="0" fontId="56" fillId="0" borderId="0" xfId="1" applyFont="1" applyFill="1" applyBorder="1"/>
    <xf numFmtId="0" fontId="56" fillId="0" borderId="0" xfId="1" applyFont="1" applyFill="1" applyBorder="1" applyAlignment="1">
      <alignment horizontal="center" wrapText="1"/>
    </xf>
    <xf numFmtId="3" fontId="56" fillId="0" borderId="0" xfId="1" applyNumberFormat="1" applyFont="1" applyFill="1"/>
    <xf numFmtId="164" fontId="56" fillId="0" borderId="0" xfId="1" applyNumberFormat="1" applyFont="1" applyFill="1"/>
    <xf numFmtId="164" fontId="56" fillId="0" borderId="0" xfId="1" applyNumberFormat="1" applyFont="1" applyFill="1" applyBorder="1"/>
    <xf numFmtId="0" fontId="56" fillId="0" borderId="4" xfId="1" applyFont="1" applyBorder="1"/>
    <xf numFmtId="164" fontId="56" fillId="0" borderId="4" xfId="1" applyNumberFormat="1" applyFont="1" applyFill="1" applyBorder="1"/>
    <xf numFmtId="10" fontId="56" fillId="0" borderId="0" xfId="1" applyNumberFormat="1" applyFont="1" applyFill="1" applyBorder="1"/>
    <xf numFmtId="177" fontId="56" fillId="0" borderId="0" xfId="1" applyNumberFormat="1" applyFont="1"/>
    <xf numFmtId="177" fontId="56" fillId="0" borderId="0" xfId="1" applyNumberFormat="1" applyFont="1" applyFill="1"/>
    <xf numFmtId="10" fontId="56" fillId="0" borderId="0" xfId="1" applyNumberFormat="1" applyFont="1" applyFill="1"/>
    <xf numFmtId="0" fontId="58" fillId="0" borderId="0" xfId="0" applyFont="1" applyFill="1"/>
    <xf numFmtId="0" fontId="53" fillId="0" borderId="0" xfId="0" applyFont="1" applyFill="1" applyBorder="1" applyAlignment="1">
      <alignment horizontal="center"/>
    </xf>
    <xf numFmtId="0" fontId="53" fillId="0" borderId="0" xfId="0" applyFont="1" applyFill="1" applyBorder="1"/>
    <xf numFmtId="0" fontId="53" fillId="0" borderId="0" xfId="0" applyFont="1" applyFill="1" applyAlignment="1">
      <alignment horizontal="right"/>
    </xf>
    <xf numFmtId="0" fontId="55" fillId="0" borderId="0" xfId="0" applyFont="1"/>
    <xf numFmtId="0" fontId="55" fillId="0" borderId="0" xfId="0" applyFont="1" applyAlignment="1">
      <alignment horizontal="center"/>
    </xf>
    <xf numFmtId="0" fontId="53" fillId="0" borderId="0" xfId="0" applyFont="1" applyFill="1" applyBorder="1" applyAlignment="1">
      <alignment horizontal="right"/>
    </xf>
    <xf numFmtId="0" fontId="56" fillId="0" borderId="0" xfId="0" applyFont="1" applyFill="1"/>
    <xf numFmtId="0" fontId="54" fillId="0" borderId="0" xfId="0" applyFont="1" applyFill="1"/>
    <xf numFmtId="0" fontId="53" fillId="0" borderId="4" xfId="0" applyFont="1" applyFill="1" applyBorder="1"/>
    <xf numFmtId="0" fontId="56" fillId="0" borderId="0" xfId="0" applyFont="1" applyFill="1" applyAlignment="1">
      <alignment horizontal="right"/>
    </xf>
    <xf numFmtId="170" fontId="56" fillId="0" borderId="0" xfId="989" applyNumberFormat="1" applyFont="1" applyFill="1" applyAlignment="1">
      <alignment horizontal="right"/>
    </xf>
    <xf numFmtId="6" fontId="56" fillId="0" borderId="0" xfId="989" applyNumberFormat="1" applyFont="1" applyFill="1" applyAlignment="1">
      <alignment horizontal="right"/>
    </xf>
    <xf numFmtId="170" fontId="56" fillId="0" borderId="4" xfId="989" applyNumberFormat="1" applyFont="1" applyFill="1" applyBorder="1" applyAlignment="1">
      <alignment horizontal="right"/>
    </xf>
    <xf numFmtId="6" fontId="56" fillId="0" borderId="4" xfId="989" applyNumberFormat="1" applyFont="1" applyFill="1" applyBorder="1" applyAlignment="1">
      <alignment horizontal="right"/>
    </xf>
    <xf numFmtId="6" fontId="56" fillId="0" borderId="0" xfId="0" applyNumberFormat="1" applyFont="1" applyFill="1" applyAlignment="1">
      <alignment horizontal="right"/>
    </xf>
    <xf numFmtId="0" fontId="53" fillId="0" borderId="8" xfId="0" applyFont="1" applyFill="1" applyBorder="1"/>
    <xf numFmtId="3" fontId="53" fillId="0" borderId="0" xfId="0" applyNumberFormat="1" applyFont="1" applyFill="1"/>
    <xf numFmtId="0" fontId="36" fillId="0" borderId="0" xfId="990" applyFill="1"/>
    <xf numFmtId="0" fontId="69" fillId="0" borderId="0" xfId="0" applyFont="1" applyFill="1"/>
    <xf numFmtId="164" fontId="53" fillId="0" borderId="0" xfId="0" applyNumberFormat="1" applyFont="1" applyFill="1"/>
    <xf numFmtId="6" fontId="53" fillId="0" borderId="0" xfId="0" applyNumberFormat="1" applyFont="1" applyFill="1"/>
    <xf numFmtId="164" fontId="56" fillId="0" borderId="4" xfId="16" applyNumberFormat="1" applyFont="1" applyFill="1" applyBorder="1"/>
    <xf numFmtId="38" fontId="56" fillId="0" borderId="0" xfId="1" applyNumberFormat="1" applyFont="1" applyFill="1" applyAlignment="1">
      <alignment horizontal="right"/>
    </xf>
    <xf numFmtId="0" fontId="55" fillId="0" borderId="0" xfId="0" applyFont="1" applyFill="1"/>
    <xf numFmtId="10" fontId="69" fillId="0" borderId="0" xfId="0" applyNumberFormat="1" applyFont="1" applyFill="1" applyAlignment="1">
      <alignment horizontal="center"/>
    </xf>
    <xf numFmtId="10" fontId="55" fillId="0" borderId="0" xfId="0" applyNumberFormat="1" applyFont="1" applyFill="1"/>
    <xf numFmtId="164" fontId="53" fillId="0" borderId="0" xfId="16" applyNumberFormat="1" applyFont="1" applyFill="1" applyAlignment="1">
      <alignment horizontal="right"/>
    </xf>
    <xf numFmtId="43" fontId="53" fillId="0" borderId="0" xfId="16" applyFont="1" applyFill="1"/>
    <xf numFmtId="0" fontId="58" fillId="0" borderId="0" xfId="0" applyFont="1" applyFill="1" applyBorder="1" applyAlignment="1">
      <alignment wrapText="1"/>
    </xf>
    <xf numFmtId="0" fontId="71" fillId="0" borderId="26" xfId="1" applyFont="1" applyFill="1" applyBorder="1" applyAlignment="1">
      <alignment horizontal="center" wrapText="1"/>
    </xf>
    <xf numFmtId="5" fontId="53" fillId="0" borderId="0" xfId="0" applyNumberFormat="1" applyFont="1" applyFill="1"/>
    <xf numFmtId="0" fontId="53" fillId="0" borderId="0" xfId="0" applyFont="1" applyFill="1" applyAlignment="1">
      <alignment horizontal="center" vertical="center"/>
    </xf>
    <xf numFmtId="44" fontId="53" fillId="0" borderId="0" xfId="17" applyFont="1" applyFill="1"/>
    <xf numFmtId="164" fontId="56" fillId="0" borderId="0" xfId="16" applyNumberFormat="1" applyFont="1" applyFill="1" applyBorder="1"/>
    <xf numFmtId="0" fontId="60" fillId="0" borderId="0" xfId="0" applyFont="1" applyFill="1" applyBorder="1" applyAlignment="1">
      <alignment horizontal="center" wrapText="1"/>
    </xf>
    <xf numFmtId="0" fontId="60" fillId="0" borderId="21" xfId="0" applyFont="1" applyFill="1" applyBorder="1" applyAlignment="1">
      <alignment horizontal="center" wrapText="1"/>
    </xf>
    <xf numFmtId="0" fontId="53" fillId="0" borderId="7" xfId="0" applyFont="1" applyFill="1" applyBorder="1" applyAlignment="1">
      <alignment horizontal="center"/>
    </xf>
    <xf numFmtId="0" fontId="53" fillId="0" borderId="8" xfId="0" applyFont="1" applyFill="1" applyBorder="1" applyAlignment="1">
      <alignment horizontal="center"/>
    </xf>
    <xf numFmtId="0" fontId="53" fillId="0" borderId="9" xfId="0" applyFont="1" applyFill="1" applyBorder="1"/>
    <xf numFmtId="0" fontId="53" fillId="0" borderId="7" xfId="0" applyFont="1" applyFill="1" applyBorder="1"/>
    <xf numFmtId="0" fontId="63" fillId="0" borderId="21" xfId="0" applyFont="1" applyFill="1" applyBorder="1" applyAlignment="1">
      <alignment horizontal="center" wrapText="1"/>
    </xf>
    <xf numFmtId="0" fontId="64" fillId="0" borderId="45" xfId="0" applyNumberFormat="1" applyFont="1" applyFill="1" applyBorder="1" applyAlignment="1">
      <alignment horizontal="center" vertical="center" wrapText="1"/>
    </xf>
    <xf numFmtId="0" fontId="64" fillId="0" borderId="22" xfId="0" applyNumberFormat="1" applyFont="1" applyFill="1" applyBorder="1" applyAlignment="1">
      <alignment horizontal="center" vertical="center" wrapText="1"/>
    </xf>
    <xf numFmtId="0" fontId="64" fillId="0" borderId="46" xfId="0" applyNumberFormat="1" applyFont="1" applyFill="1" applyBorder="1" applyAlignment="1">
      <alignment horizontal="center" vertical="center" wrapText="1"/>
    </xf>
    <xf numFmtId="0" fontId="53" fillId="0" borderId="0" xfId="0" applyNumberFormat="1" applyFont="1" applyFill="1"/>
    <xf numFmtId="0" fontId="53" fillId="0" borderId="47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6" fontId="60" fillId="0" borderId="0" xfId="0" applyNumberFormat="1" applyFont="1" applyFill="1" applyBorder="1" applyAlignment="1">
      <alignment wrapText="1"/>
    </xf>
    <xf numFmtId="0" fontId="60" fillId="0" borderId="0" xfId="0" applyFont="1" applyFill="1" applyBorder="1"/>
    <xf numFmtId="0" fontId="60" fillId="0" borderId="0" xfId="1" applyFont="1" applyFill="1" applyBorder="1" applyAlignment="1">
      <alignment horizontal="center"/>
    </xf>
    <xf numFmtId="0" fontId="53" fillId="0" borderId="0" xfId="0" applyFont="1" applyFill="1" applyBorder="1" applyAlignment="1">
      <alignment horizontal="left"/>
    </xf>
    <xf numFmtId="168" fontId="53" fillId="0" borderId="0" xfId="18" applyNumberFormat="1" applyFont="1" applyFill="1" applyAlignment="1">
      <alignment horizontal="center"/>
    </xf>
    <xf numFmtId="171" fontId="53" fillId="0" borderId="0" xfId="0" applyNumberFormat="1" applyFont="1" applyFill="1"/>
    <xf numFmtId="0" fontId="63" fillId="0" borderId="8" xfId="0" applyFont="1" applyFill="1" applyBorder="1" applyAlignment="1">
      <alignment horizontal="right" wrapText="1"/>
    </xf>
    <xf numFmtId="10" fontId="53" fillId="0" borderId="7" xfId="18" applyNumberFormat="1" applyFont="1" applyFill="1" applyBorder="1"/>
    <xf numFmtId="10" fontId="53" fillId="0" borderId="8" xfId="18" applyNumberFormat="1" applyFont="1" applyFill="1" applyBorder="1"/>
    <xf numFmtId="10" fontId="53" fillId="0" borderId="9" xfId="0" applyNumberFormat="1" applyFont="1" applyFill="1" applyBorder="1"/>
    <xf numFmtId="6" fontId="60" fillId="0" borderId="10" xfId="0" applyNumberFormat="1" applyFont="1" applyFill="1" applyBorder="1" applyAlignment="1">
      <alignment wrapText="1"/>
    </xf>
    <xf numFmtId="0" fontId="53" fillId="0" borderId="11" xfId="0" applyFont="1" applyFill="1" applyBorder="1"/>
    <xf numFmtId="10" fontId="53" fillId="0" borderId="10" xfId="18" applyNumberFormat="1" applyFont="1" applyFill="1" applyBorder="1"/>
    <xf numFmtId="10" fontId="53" fillId="0" borderId="0" xfId="18" applyNumberFormat="1" applyFont="1" applyFill="1" applyBorder="1"/>
    <xf numFmtId="10" fontId="53" fillId="0" borderId="11" xfId="0" applyNumberFormat="1" applyFont="1" applyFill="1" applyBorder="1"/>
    <xf numFmtId="0" fontId="53" fillId="0" borderId="10" xfId="0" applyFont="1" applyFill="1" applyBorder="1"/>
    <xf numFmtId="10" fontId="60" fillId="0" borderId="0" xfId="0" applyNumberFormat="1" applyFont="1" applyFill="1" applyBorder="1" applyAlignment="1">
      <alignment wrapText="1"/>
    </xf>
    <xf numFmtId="9" fontId="60" fillId="0" borderId="0" xfId="18" applyFont="1" applyFill="1" applyBorder="1" applyAlignment="1">
      <alignment wrapText="1"/>
    </xf>
    <xf numFmtId="0" fontId="53" fillId="0" borderId="10" xfId="0" applyFont="1" applyFill="1" applyBorder="1" applyAlignment="1">
      <alignment horizontal="center"/>
    </xf>
    <xf numFmtId="0" fontId="53" fillId="0" borderId="11" xfId="0" applyFont="1" applyFill="1" applyBorder="1" applyAlignment="1">
      <alignment horizontal="center"/>
    </xf>
    <xf numFmtId="6" fontId="60" fillId="0" borderId="0" xfId="0" applyNumberFormat="1" applyFont="1" applyFill="1" applyBorder="1"/>
    <xf numFmtId="0" fontId="56" fillId="0" borderId="0" xfId="0" applyFont="1" applyFill="1" applyBorder="1"/>
    <xf numFmtId="0" fontId="53" fillId="0" borderId="12" xfId="0" applyFont="1" applyFill="1" applyBorder="1"/>
    <xf numFmtId="0" fontId="53" fillId="0" borderId="5" xfId="0" applyFont="1" applyFill="1" applyBorder="1"/>
    <xf numFmtId="0" fontId="53" fillId="0" borderId="13" xfId="0" applyFont="1" applyFill="1" applyBorder="1"/>
    <xf numFmtId="0" fontId="53" fillId="0" borderId="0" xfId="0" applyFont="1" applyFill="1" applyAlignment="1">
      <alignment horizontal="left"/>
    </xf>
    <xf numFmtId="3" fontId="53" fillId="0" borderId="0" xfId="0" applyNumberFormat="1" applyFont="1" applyFill="1" applyBorder="1"/>
    <xf numFmtId="3" fontId="53" fillId="0" borderId="0" xfId="0" applyNumberFormat="1" applyFont="1" applyFill="1" applyBorder="1" applyAlignment="1">
      <alignment horizontal="right"/>
    </xf>
    <xf numFmtId="2" fontId="53" fillId="0" borderId="0" xfId="0" applyNumberFormat="1" applyFont="1" applyFill="1" applyBorder="1" applyAlignment="1">
      <alignment horizontal="center"/>
    </xf>
    <xf numFmtId="165" fontId="53" fillId="0" borderId="0" xfId="18" applyNumberFormat="1" applyFont="1" applyFill="1" applyBorder="1" applyAlignment="1">
      <alignment horizontal="right"/>
    </xf>
    <xf numFmtId="170" fontId="53" fillId="0" borderId="11" xfId="18" applyNumberFormat="1" applyFont="1" applyFill="1" applyBorder="1" applyAlignment="1">
      <alignment horizontal="right"/>
    </xf>
    <xf numFmtId="165" fontId="53" fillId="0" borderId="0" xfId="18" applyNumberFormat="1" applyFont="1" applyFill="1"/>
    <xf numFmtId="3" fontId="53" fillId="0" borderId="5" xfId="0" applyNumberFormat="1" applyFont="1" applyFill="1" applyBorder="1"/>
    <xf numFmtId="0" fontId="53" fillId="0" borderId="5" xfId="0" applyFont="1" applyFill="1" applyBorder="1" applyAlignment="1">
      <alignment horizontal="center"/>
    </xf>
    <xf numFmtId="3" fontId="53" fillId="0" borderId="5" xfId="0" applyNumberFormat="1" applyFont="1" applyFill="1" applyBorder="1" applyAlignment="1">
      <alignment horizontal="right"/>
    </xf>
    <xf numFmtId="2" fontId="53" fillId="0" borderId="5" xfId="0" applyNumberFormat="1" applyFont="1" applyFill="1" applyBorder="1" applyAlignment="1">
      <alignment horizontal="center"/>
    </xf>
    <xf numFmtId="165" fontId="53" fillId="0" borderId="5" xfId="18" applyNumberFormat="1" applyFont="1" applyFill="1" applyBorder="1" applyAlignment="1">
      <alignment horizontal="right"/>
    </xf>
    <xf numFmtId="170" fontId="53" fillId="0" borderId="13" xfId="18" applyNumberFormat="1" applyFont="1" applyFill="1" applyBorder="1" applyAlignment="1">
      <alignment horizontal="right"/>
    </xf>
    <xf numFmtId="3" fontId="53" fillId="0" borderId="15" xfId="0" applyNumberFormat="1" applyFont="1" applyFill="1" applyBorder="1"/>
    <xf numFmtId="0" fontId="53" fillId="0" borderId="15" xfId="0" applyFont="1" applyFill="1" applyBorder="1" applyAlignment="1">
      <alignment horizontal="center"/>
    </xf>
    <xf numFmtId="0" fontId="53" fillId="0" borderId="15" xfId="0" applyFont="1" applyFill="1" applyBorder="1"/>
    <xf numFmtId="3" fontId="53" fillId="0" borderId="15" xfId="0" applyNumberFormat="1" applyFont="1" applyFill="1" applyBorder="1" applyAlignment="1">
      <alignment horizontal="right"/>
    </xf>
    <xf numFmtId="0" fontId="53" fillId="0" borderId="15" xfId="0" applyFont="1" applyFill="1" applyBorder="1" applyAlignment="1">
      <alignment horizontal="right"/>
    </xf>
    <xf numFmtId="165" fontId="53" fillId="0" borderId="15" xfId="0" applyNumberFormat="1" applyFont="1" applyFill="1" applyBorder="1" applyAlignment="1">
      <alignment horizontal="right"/>
    </xf>
    <xf numFmtId="168" fontId="53" fillId="0" borderId="16" xfId="18" applyNumberFormat="1" applyFont="1" applyFill="1" applyBorder="1" applyAlignment="1"/>
    <xf numFmtId="166" fontId="53" fillId="0" borderId="0" xfId="0" applyNumberFormat="1" applyFont="1" applyFill="1" applyAlignment="1">
      <alignment horizontal="right"/>
    </xf>
    <xf numFmtId="168" fontId="53" fillId="0" borderId="0" xfId="18" applyNumberFormat="1" applyFont="1" applyFill="1"/>
    <xf numFmtId="168" fontId="53" fillId="0" borderId="0" xfId="0" applyNumberFormat="1" applyFont="1" applyFill="1"/>
    <xf numFmtId="0" fontId="53" fillId="0" borderId="18" xfId="0" applyFont="1" applyFill="1" applyBorder="1" applyAlignment="1">
      <alignment horizontal="center"/>
    </xf>
    <xf numFmtId="5" fontId="56" fillId="0" borderId="0" xfId="0" applyNumberFormat="1" applyFont="1" applyFill="1"/>
    <xf numFmtId="5" fontId="56" fillId="0" borderId="0" xfId="989" applyNumberFormat="1" applyFont="1" applyFill="1"/>
    <xf numFmtId="5" fontId="56" fillId="0" borderId="0" xfId="990" applyNumberFormat="1" applyFont="1" applyFill="1"/>
    <xf numFmtId="0" fontId="56" fillId="0" borderId="0" xfId="989" applyFont="1" applyFill="1"/>
    <xf numFmtId="0" fontId="56" fillId="0" borderId="0" xfId="990" applyFont="1" applyFill="1"/>
    <xf numFmtId="0" fontId="56" fillId="0" borderId="0" xfId="989" applyFont="1" applyFill="1" applyAlignment="1">
      <alignment horizontal="center"/>
    </xf>
    <xf numFmtId="0" fontId="56" fillId="0" borderId="18" xfId="989" applyFont="1" applyFill="1" applyBorder="1"/>
    <xf numFmtId="5" fontId="55" fillId="0" borderId="0" xfId="0" applyNumberFormat="1" applyFont="1" applyFill="1" applyAlignment="1">
      <alignment horizontal="center"/>
    </xf>
    <xf numFmtId="0" fontId="53" fillId="0" borderId="19" xfId="0" applyFont="1" applyFill="1" applyBorder="1"/>
    <xf numFmtId="0" fontId="66" fillId="0" borderId="0" xfId="0" applyFont="1" applyFill="1"/>
    <xf numFmtId="42" fontId="56" fillId="0" borderId="0" xfId="5" applyNumberFormat="1" applyFont="1" applyFill="1"/>
    <xf numFmtId="9" fontId="56" fillId="0" borderId="0" xfId="9" applyFont="1" applyFill="1" applyAlignment="1">
      <alignment horizontal="center"/>
    </xf>
    <xf numFmtId="0" fontId="66" fillId="0" borderId="0" xfId="0" applyFont="1" applyFill="1" applyAlignment="1">
      <alignment horizontal="center" vertical="center"/>
    </xf>
    <xf numFmtId="42" fontId="56" fillId="0" borderId="0" xfId="5" applyNumberFormat="1" applyFont="1" applyFill="1" applyAlignment="1">
      <alignment horizontal="center" vertical="center"/>
    </xf>
    <xf numFmtId="9" fontId="56" fillId="0" borderId="0" xfId="9" applyFont="1" applyFill="1" applyAlignment="1">
      <alignment horizontal="left" vertical="center"/>
    </xf>
    <xf numFmtId="0" fontId="5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left" vertical="center"/>
    </xf>
    <xf numFmtId="0" fontId="56" fillId="0" borderId="22" xfId="0" applyFont="1" applyFill="1" applyBorder="1"/>
    <xf numFmtId="0" fontId="56" fillId="0" borderId="0" xfId="0" applyFont="1" applyFill="1" applyAlignment="1">
      <alignment horizontal="center"/>
    </xf>
    <xf numFmtId="0" fontId="66" fillId="0" borderId="17" xfId="0" applyNumberFormat="1" applyFont="1" applyFill="1" applyBorder="1" applyAlignment="1">
      <alignment horizontal="center" vertical="center" wrapText="1"/>
    </xf>
    <xf numFmtId="0" fontId="66" fillId="0" borderId="16" xfId="5" applyNumberFormat="1" applyFont="1" applyFill="1" applyBorder="1" applyAlignment="1">
      <alignment horizontal="center" wrapText="1"/>
    </xf>
    <xf numFmtId="0" fontId="56" fillId="0" borderId="0" xfId="0" applyNumberFormat="1" applyFont="1" applyFill="1"/>
    <xf numFmtId="0" fontId="56" fillId="0" borderId="22" xfId="0" applyNumberFormat="1" applyFont="1" applyFill="1" applyBorder="1" applyAlignment="1">
      <alignment horizontal="center" wrapText="1"/>
    </xf>
    <xf numFmtId="0" fontId="56" fillId="0" borderId="0" xfId="0" applyNumberFormat="1" applyFont="1" applyFill="1" applyBorder="1" applyAlignment="1">
      <alignment horizontal="center" wrapText="1"/>
    </xf>
    <xf numFmtId="0" fontId="56" fillId="0" borderId="22" xfId="0" applyNumberFormat="1" applyFont="1" applyFill="1" applyBorder="1" applyAlignment="1">
      <alignment horizontal="center" vertical="center" wrapText="1"/>
    </xf>
    <xf numFmtId="0" fontId="56" fillId="0" borderId="0" xfId="0" applyNumberFormat="1" applyFont="1" applyFill="1" applyBorder="1" applyAlignment="1">
      <alignment horizontal="center" vertical="center" wrapText="1"/>
    </xf>
    <xf numFmtId="0" fontId="73" fillId="0" borderId="10" xfId="0" applyNumberFormat="1" applyFont="1" applyFill="1" applyBorder="1" applyAlignment="1">
      <alignment horizontal="left" vertical="center" wrapText="1"/>
    </xf>
    <xf numFmtId="0" fontId="56" fillId="0" borderId="10" xfId="0" applyFont="1" applyFill="1" applyBorder="1"/>
    <xf numFmtId="166" fontId="56" fillId="0" borderId="0" xfId="5" applyNumberFormat="1" applyFont="1" applyFill="1" applyBorder="1"/>
    <xf numFmtId="164" fontId="56" fillId="0" borderId="0" xfId="0" applyNumberFormat="1" applyFont="1" applyFill="1" applyBorder="1"/>
    <xf numFmtId="49" fontId="56" fillId="0" borderId="0" xfId="0" applyNumberFormat="1" applyFont="1" applyFill="1" applyBorder="1"/>
    <xf numFmtId="0" fontId="67" fillId="0" borderId="10" xfId="0" applyFont="1" applyFill="1" applyBorder="1" applyAlignment="1">
      <alignment horizontal="right"/>
    </xf>
    <xf numFmtId="166" fontId="56" fillId="0" borderId="0" xfId="0" applyNumberFormat="1" applyFont="1" applyFill="1" applyBorder="1"/>
    <xf numFmtId="0" fontId="66" fillId="0" borderId="5" xfId="0" applyFont="1" applyFill="1" applyBorder="1"/>
    <xf numFmtId="0" fontId="66" fillId="0" borderId="10" xfId="0" applyFont="1" applyFill="1" applyBorder="1"/>
    <xf numFmtId="0" fontId="66" fillId="0" borderId="0" xfId="0" applyFont="1" applyFill="1" applyBorder="1"/>
    <xf numFmtId="166" fontId="66" fillId="0" borderId="0" xfId="5" applyNumberFormat="1" applyFont="1" applyFill="1" applyBorder="1"/>
    <xf numFmtId="166" fontId="56" fillId="0" borderId="0" xfId="9" applyNumberFormat="1" applyFont="1" applyFill="1" applyAlignment="1">
      <alignment horizontal="center"/>
    </xf>
    <xf numFmtId="0" fontId="56" fillId="0" borderId="0" xfId="0" applyFont="1" applyFill="1" applyBorder="1" applyAlignment="1">
      <alignment horizontal="center" wrapText="1"/>
    </xf>
    <xf numFmtId="0" fontId="66" fillId="0" borderId="7" xfId="0" applyFont="1" applyFill="1" applyBorder="1"/>
    <xf numFmtId="0" fontId="66" fillId="0" borderId="8" xfId="0" applyFont="1" applyFill="1" applyBorder="1"/>
    <xf numFmtId="166" fontId="66" fillId="0" borderId="8" xfId="5" applyNumberFormat="1" applyFont="1" applyFill="1" applyBorder="1"/>
    <xf numFmtId="166" fontId="56" fillId="0" borderId="8" xfId="5" applyNumberFormat="1" applyFont="1" applyFill="1" applyBorder="1"/>
    <xf numFmtId="166" fontId="56" fillId="0" borderId="8" xfId="9" applyNumberFormat="1" applyFont="1" applyFill="1" applyBorder="1" applyAlignment="1">
      <alignment horizontal="center"/>
    </xf>
    <xf numFmtId="0" fontId="56" fillId="0" borderId="8" xfId="0" applyFont="1" applyFill="1" applyBorder="1" applyAlignment="1">
      <alignment horizontal="center" wrapText="1"/>
    </xf>
    <xf numFmtId="0" fontId="56" fillId="0" borderId="8" xfId="0" applyFont="1" applyFill="1" applyBorder="1"/>
    <xf numFmtId="166" fontId="56" fillId="0" borderId="0" xfId="9" applyNumberFormat="1" applyFont="1" applyFill="1" applyBorder="1" applyAlignment="1">
      <alignment horizontal="center"/>
    </xf>
    <xf numFmtId="6" fontId="56" fillId="0" borderId="0" xfId="0" applyNumberFormat="1" applyFont="1" applyFill="1" applyBorder="1" applyAlignment="1">
      <alignment wrapText="1"/>
    </xf>
    <xf numFmtId="0" fontId="56" fillId="0" borderId="22" xfId="0" applyFont="1" applyFill="1" applyBorder="1" applyAlignment="1">
      <alignment wrapText="1"/>
    </xf>
    <xf numFmtId="10" fontId="66" fillId="0" borderId="0" xfId="0" applyNumberFormat="1" applyFont="1" applyFill="1" applyBorder="1"/>
    <xf numFmtId="0" fontId="56" fillId="0" borderId="5" xfId="0" applyFont="1" applyFill="1" applyBorder="1"/>
    <xf numFmtId="166" fontId="56" fillId="0" borderId="0" xfId="5" applyNumberFormat="1" applyFont="1" applyFill="1"/>
    <xf numFmtId="166" fontId="56" fillId="0" borderId="0" xfId="0" applyNumberFormat="1" applyFont="1" applyFill="1"/>
    <xf numFmtId="0" fontId="56" fillId="0" borderId="7" xfId="0" applyFont="1" applyFill="1" applyBorder="1"/>
    <xf numFmtId="42" fontId="56" fillId="0" borderId="8" xfId="5" applyNumberFormat="1" applyFont="1" applyFill="1" applyBorder="1"/>
    <xf numFmtId="9" fontId="56" fillId="0" borderId="8" xfId="9" applyFont="1" applyFill="1" applyBorder="1" applyAlignment="1">
      <alignment horizontal="center"/>
    </xf>
    <xf numFmtId="166" fontId="56" fillId="0" borderId="8" xfId="0" applyNumberFormat="1" applyFont="1" applyFill="1" applyBorder="1"/>
    <xf numFmtId="9" fontId="56" fillId="0" borderId="0" xfId="9" applyFont="1" applyFill="1" applyBorder="1" applyAlignment="1">
      <alignment horizontal="center"/>
    </xf>
    <xf numFmtId="42" fontId="74" fillId="0" borderId="0" xfId="5" applyNumberFormat="1" applyFont="1" applyFill="1" applyAlignment="1">
      <alignment horizontal="center"/>
    </xf>
    <xf numFmtId="0" fontId="76" fillId="0" borderId="0" xfId="0" applyFont="1" applyFill="1" applyBorder="1" applyAlignment="1">
      <alignment wrapText="1"/>
    </xf>
    <xf numFmtId="166" fontId="56" fillId="0" borderId="0" xfId="9" applyNumberFormat="1" applyFont="1" applyFill="1" applyAlignment="1">
      <alignment horizontal="right"/>
    </xf>
    <xf numFmtId="166" fontId="56" fillId="0" borderId="4" xfId="5" applyNumberFormat="1" applyFont="1" applyFill="1" applyBorder="1"/>
    <xf numFmtId="166" fontId="56" fillId="0" borderId="4" xfId="9" applyNumberFormat="1" applyFont="1" applyFill="1" applyBorder="1" applyAlignment="1">
      <alignment horizontal="right"/>
    </xf>
    <xf numFmtId="166" fontId="56" fillId="0" borderId="4" xfId="0" applyNumberFormat="1" applyFont="1" applyFill="1" applyBorder="1"/>
    <xf numFmtId="0" fontId="54" fillId="0" borderId="10" xfId="0" applyFont="1" applyFill="1" applyBorder="1" applyAlignment="1">
      <alignment horizontal="center"/>
    </xf>
    <xf numFmtId="0" fontId="54" fillId="0" borderId="0" xfId="0" applyFont="1" applyFill="1" applyBorder="1" applyAlignment="1">
      <alignment horizontal="center"/>
    </xf>
    <xf numFmtId="0" fontId="54" fillId="0" borderId="11" xfId="0" applyFont="1" applyFill="1" applyBorder="1" applyAlignment="1">
      <alignment horizontal="center"/>
    </xf>
    <xf numFmtId="0" fontId="70" fillId="0" borderId="0" xfId="0" applyFont="1" applyFill="1"/>
    <xf numFmtId="164" fontId="69" fillId="0" borderId="0" xfId="16" applyNumberFormat="1" applyFont="1" applyFill="1"/>
    <xf numFmtId="168" fontId="69" fillId="0" borderId="0" xfId="18" applyNumberFormat="1" applyFont="1" applyFill="1"/>
    <xf numFmtId="5" fontId="69" fillId="0" borderId="0" xfId="0" applyNumberFormat="1" applyFont="1" applyFill="1"/>
    <xf numFmtId="43" fontId="53" fillId="0" borderId="0" xfId="0" applyNumberFormat="1" applyFont="1" applyFill="1"/>
    <xf numFmtId="168" fontId="53" fillId="0" borderId="4" xfId="18" applyNumberFormat="1" applyFont="1" applyFill="1" applyBorder="1"/>
    <xf numFmtId="176" fontId="56" fillId="0" borderId="0" xfId="17" applyNumberFormat="1" applyFont="1" applyFill="1" applyBorder="1"/>
    <xf numFmtId="9" fontId="76" fillId="0" borderId="0" xfId="9" applyFont="1" applyFill="1" applyAlignment="1">
      <alignment horizontal="center" wrapText="1"/>
    </xf>
    <xf numFmtId="166" fontId="77" fillId="0" borderId="0" xfId="991" applyNumberFormat="1" applyFont="1" applyFill="1" applyBorder="1" applyAlignment="1">
      <alignment horizontal="center" vertical="center" wrapText="1"/>
    </xf>
    <xf numFmtId="166" fontId="66" fillId="0" borderId="0" xfId="5" applyNumberFormat="1" applyFont="1" applyFill="1" applyBorder="1" applyAlignment="1">
      <alignment horizontal="center" vertical="center"/>
    </xf>
    <xf numFmtId="166" fontId="66" fillId="0" borderId="0" xfId="5" applyNumberFormat="1" applyFont="1" applyFill="1" applyBorder="1" applyAlignment="1">
      <alignment horizontal="center" vertical="center" wrapText="1"/>
    </xf>
    <xf numFmtId="0" fontId="66" fillId="0" borderId="15" xfId="5" applyNumberFormat="1" applyFont="1" applyFill="1" applyBorder="1" applyAlignment="1">
      <alignment horizontal="center" wrapText="1"/>
    </xf>
    <xf numFmtId="0" fontId="66" fillId="0" borderId="15" xfId="0" applyNumberFormat="1" applyFont="1" applyFill="1" applyBorder="1" applyAlignment="1">
      <alignment vertical="top" wrapText="1"/>
    </xf>
    <xf numFmtId="0" fontId="53" fillId="0" borderId="20" xfId="0" applyFont="1" applyFill="1" applyBorder="1" applyAlignment="1">
      <alignment horizontal="center" vertical="center" wrapText="1"/>
    </xf>
    <xf numFmtId="0" fontId="53" fillId="0" borderId="23" xfId="0" applyFont="1" applyFill="1" applyBorder="1"/>
    <xf numFmtId="0" fontId="53" fillId="0" borderId="18" xfId="0" applyFont="1" applyFill="1" applyBorder="1"/>
    <xf numFmtId="0" fontId="53" fillId="0" borderId="17" xfId="0" applyFont="1" applyFill="1" applyBorder="1" applyAlignment="1">
      <alignment horizontal="center"/>
    </xf>
    <xf numFmtId="5" fontId="69" fillId="0" borderId="0" xfId="0" applyNumberFormat="1" applyFont="1" applyFill="1" applyAlignment="1">
      <alignment horizontal="center"/>
    </xf>
    <xf numFmtId="0" fontId="0" fillId="0" borderId="0" xfId="0" applyFill="1"/>
    <xf numFmtId="43" fontId="53" fillId="0" borderId="0" xfId="16" applyNumberFormat="1" applyFont="1" applyFill="1" applyBorder="1" applyAlignment="1">
      <alignment horizontal="right"/>
    </xf>
    <xf numFmtId="167" fontId="53" fillId="0" borderId="0" xfId="17" applyNumberFormat="1" applyFont="1" applyFill="1"/>
    <xf numFmtId="176" fontId="56" fillId="0" borderId="18" xfId="989" applyNumberFormat="1" applyFont="1" applyFill="1" applyBorder="1" applyAlignment="1">
      <alignment horizontal="left"/>
    </xf>
    <xf numFmtId="176" fontId="56" fillId="0" borderId="0" xfId="990" applyNumberFormat="1" applyFont="1" applyFill="1" applyBorder="1"/>
    <xf numFmtId="5" fontId="55" fillId="0" borderId="0" xfId="0" applyNumberFormat="1" applyFont="1" applyFill="1"/>
    <xf numFmtId="166" fontId="53" fillId="0" borderId="4" xfId="0" applyNumberFormat="1" applyFont="1" applyFill="1" applyBorder="1" applyAlignment="1">
      <alignment horizontal="right"/>
    </xf>
    <xf numFmtId="166" fontId="56" fillId="0" borderId="0" xfId="16" applyNumberFormat="1" applyFont="1" applyFill="1" applyAlignment="1">
      <alignment horizontal="center"/>
    </xf>
    <xf numFmtId="170" fontId="56" fillId="0" borderId="11" xfId="18" applyNumberFormat="1" applyFont="1" applyFill="1" applyBorder="1" applyAlignment="1">
      <alignment horizontal="right"/>
    </xf>
    <xf numFmtId="10" fontId="56" fillId="0" borderId="16" xfId="18" applyNumberFormat="1" applyFont="1" applyFill="1" applyBorder="1" applyAlignment="1">
      <alignment horizontal="right"/>
    </xf>
    <xf numFmtId="166" fontId="56" fillId="0" borderId="10" xfId="0" applyNumberFormat="1" applyFont="1" applyFill="1" applyBorder="1" applyAlignment="1">
      <alignment horizontal="right"/>
    </xf>
    <xf numFmtId="166" fontId="56" fillId="0" borderId="14" xfId="989" applyNumberFormat="1" applyFont="1" applyFill="1" applyBorder="1" applyAlignment="1">
      <alignment horizontal="right"/>
    </xf>
    <xf numFmtId="176" fontId="56" fillId="0" borderId="19" xfId="989" applyNumberFormat="1" applyFont="1" applyFill="1" applyBorder="1" applyAlignment="1">
      <alignment horizontal="left"/>
    </xf>
    <xf numFmtId="38" fontId="56" fillId="0" borderId="0" xfId="1" applyNumberFormat="1" applyFont="1" applyFill="1" applyBorder="1" applyAlignment="1">
      <alignment horizontal="right"/>
    </xf>
    <xf numFmtId="0" fontId="56" fillId="0" borderId="4" xfId="1" applyFont="1" applyFill="1" applyBorder="1" applyAlignment="1">
      <alignment horizontal="right"/>
    </xf>
    <xf numFmtId="176" fontId="56" fillId="0" borderId="0" xfId="989" applyNumberFormat="1" applyFont="1" applyFill="1" applyAlignment="1">
      <alignment horizontal="left"/>
    </xf>
    <xf numFmtId="168" fontId="56" fillId="0" borderId="0" xfId="18" applyNumberFormat="1" applyFont="1" applyFill="1"/>
    <xf numFmtId="0" fontId="66" fillId="0" borderId="10" xfId="0" applyNumberFormat="1" applyFont="1" applyFill="1" applyBorder="1" applyAlignment="1">
      <alignment horizontal="center" vertical="center" wrapText="1"/>
    </xf>
    <xf numFmtId="0" fontId="66" fillId="0" borderId="0" xfId="0" applyNumberFormat="1" applyFont="1" applyFill="1" applyBorder="1" applyAlignment="1">
      <alignment vertical="top" wrapText="1"/>
    </xf>
    <xf numFmtId="0" fontId="56" fillId="0" borderId="0" xfId="0" applyNumberFormat="1" applyFont="1" applyFill="1" applyBorder="1"/>
    <xf numFmtId="0" fontId="73" fillId="0" borderId="10" xfId="0" applyFont="1" applyFill="1" applyBorder="1"/>
    <xf numFmtId="0" fontId="56" fillId="0" borderId="0" xfId="0" applyFont="1" applyFill="1" applyBorder="1" applyAlignment="1">
      <alignment horizontal="right"/>
    </xf>
    <xf numFmtId="0" fontId="56" fillId="0" borderId="0" xfId="0" applyFont="1" applyFill="1" applyBorder="1" applyAlignment="1">
      <alignment horizontal="center"/>
    </xf>
    <xf numFmtId="0" fontId="56" fillId="0" borderId="12" xfId="0" applyFont="1" applyFill="1" applyBorder="1"/>
    <xf numFmtId="42" fontId="66" fillId="0" borderId="0" xfId="5" applyNumberFormat="1" applyFont="1" applyFill="1" applyBorder="1" applyAlignment="1">
      <alignment horizontal="right"/>
    </xf>
    <xf numFmtId="9" fontId="56" fillId="0" borderId="14" xfId="9" applyFont="1" applyFill="1" applyBorder="1" applyAlignment="1">
      <alignment horizontal="center"/>
    </xf>
    <xf numFmtId="0" fontId="56" fillId="0" borderId="15" xfId="0" applyFont="1" applyFill="1" applyBorder="1"/>
    <xf numFmtId="168" fontId="53" fillId="0" borderId="12" xfId="18" applyNumberFormat="1" applyFont="1" applyFill="1" applyBorder="1" applyAlignment="1">
      <alignment horizontal="center"/>
    </xf>
    <xf numFmtId="168" fontId="53" fillId="0" borderId="13" xfId="18" applyNumberFormat="1" applyFont="1" applyFill="1" applyBorder="1" applyAlignment="1">
      <alignment horizontal="center"/>
    </xf>
    <xf numFmtId="6" fontId="53" fillId="0" borderId="17" xfId="0" applyNumberFormat="1" applyFont="1" applyFill="1" applyBorder="1"/>
    <xf numFmtId="6" fontId="53" fillId="0" borderId="15" xfId="0" applyNumberFormat="1" applyFont="1" applyFill="1" applyBorder="1"/>
    <xf numFmtId="0" fontId="63" fillId="0" borderId="0" xfId="0" applyFont="1" applyFill="1" applyBorder="1" applyAlignment="1">
      <alignment horizontal="right" wrapText="1"/>
    </xf>
    <xf numFmtId="0" fontId="56" fillId="0" borderId="47" xfId="0" applyFont="1" applyFill="1" applyBorder="1" applyAlignment="1">
      <alignment horizontal="center"/>
    </xf>
    <xf numFmtId="0" fontId="56" fillId="0" borderId="24" xfId="0" applyFont="1" applyFill="1" applyBorder="1" applyAlignment="1">
      <alignment horizontal="center"/>
    </xf>
    <xf numFmtId="0" fontId="60" fillId="0" borderId="24" xfId="1" applyFont="1" applyFill="1" applyBorder="1" applyAlignment="1">
      <alignment horizontal="center"/>
    </xf>
    <xf numFmtId="0" fontId="56" fillId="0" borderId="48" xfId="0" applyFont="1" applyFill="1" applyBorder="1" applyAlignment="1">
      <alignment horizontal="center"/>
    </xf>
    <xf numFmtId="6" fontId="53" fillId="0" borderId="12" xfId="0" applyNumberFormat="1" applyFont="1" applyFill="1" applyBorder="1"/>
    <xf numFmtId="6" fontId="53" fillId="0" borderId="5" xfId="0" applyNumberFormat="1" applyFont="1" applyFill="1" applyBorder="1"/>
    <xf numFmtId="6" fontId="53" fillId="0" borderId="18" xfId="0" applyNumberFormat="1" applyFont="1" applyFill="1" applyBorder="1" applyAlignment="1">
      <alignment horizontal="center"/>
    </xf>
    <xf numFmtId="6" fontId="60" fillId="0" borderId="6" xfId="0" applyNumberFormat="1" applyFont="1" applyFill="1" applyBorder="1" applyAlignment="1">
      <alignment wrapText="1"/>
    </xf>
    <xf numFmtId="0" fontId="56" fillId="0" borderId="49" xfId="0" applyFont="1" applyFill="1" applyBorder="1" applyAlignment="1">
      <alignment horizontal="center"/>
    </xf>
    <xf numFmtId="0" fontId="56" fillId="0" borderId="25" xfId="0" applyFont="1" applyFill="1" applyBorder="1" applyAlignment="1">
      <alignment horizontal="center"/>
    </xf>
    <xf numFmtId="0" fontId="60" fillId="0" borderId="25" xfId="1" applyFont="1" applyFill="1" applyBorder="1" applyAlignment="1">
      <alignment horizontal="center"/>
    </xf>
    <xf numFmtId="0" fontId="56" fillId="0" borderId="50" xfId="0" applyFont="1" applyFill="1" applyBorder="1" applyAlignment="1">
      <alignment horizontal="center"/>
    </xf>
    <xf numFmtId="6" fontId="53" fillId="0" borderId="14" xfId="0" applyNumberFormat="1" applyFont="1" applyFill="1" applyBorder="1"/>
    <xf numFmtId="0" fontId="63" fillId="0" borderId="10" xfId="0" applyFont="1" applyFill="1" applyBorder="1"/>
    <xf numFmtId="7" fontId="53" fillId="0" borderId="0" xfId="0" applyNumberFormat="1" applyFont="1" applyFill="1"/>
    <xf numFmtId="168" fontId="53" fillId="0" borderId="0" xfId="18" applyNumberFormat="1" applyFont="1" applyFill="1" applyBorder="1"/>
    <xf numFmtId="6" fontId="56" fillId="0" borderId="0" xfId="989" applyNumberFormat="1" applyFont="1" applyFill="1"/>
    <xf numFmtId="6" fontId="56" fillId="0" borderId="4" xfId="989" applyNumberFormat="1" applyFont="1" applyFill="1" applyBorder="1"/>
    <xf numFmtId="167" fontId="56" fillId="0" borderId="0" xfId="17" applyNumberFormat="1" applyFont="1" applyFill="1"/>
    <xf numFmtId="164" fontId="56" fillId="0" borderId="0" xfId="0" applyNumberFormat="1" applyFont="1" applyFill="1"/>
    <xf numFmtId="164" fontId="56" fillId="0" borderId="4" xfId="0" applyNumberFormat="1" applyFont="1" applyFill="1" applyBorder="1"/>
    <xf numFmtId="5" fontId="53" fillId="0" borderId="0" xfId="0" applyNumberFormat="1" applyFont="1"/>
    <xf numFmtId="6" fontId="72" fillId="0" borderId="0" xfId="0" applyNumberFormat="1" applyFont="1" applyFill="1"/>
    <xf numFmtId="37" fontId="72" fillId="0" borderId="0" xfId="0" applyNumberFormat="1" applyFont="1" applyFill="1"/>
    <xf numFmtId="37" fontId="72" fillId="0" borderId="0" xfId="16" applyNumberFormat="1" applyFont="1" applyFill="1"/>
    <xf numFmtId="37" fontId="69" fillId="0" borderId="0" xfId="0" applyNumberFormat="1" applyFont="1" applyFill="1"/>
    <xf numFmtId="0" fontId="64" fillId="0" borderId="10" xfId="0" applyNumberFormat="1" applyFont="1" applyFill="1" applyBorder="1" applyAlignment="1">
      <alignment horizontal="center" vertical="center" wrapText="1"/>
    </xf>
    <xf numFmtId="0" fontId="64" fillId="0" borderId="0" xfId="0" applyNumberFormat="1" applyFont="1" applyFill="1" applyBorder="1" applyAlignment="1">
      <alignment horizontal="center" vertical="center" wrapText="1"/>
    </xf>
    <xf numFmtId="0" fontId="64" fillId="0" borderId="11" xfId="0" applyNumberFormat="1" applyFont="1" applyFill="1" applyBorder="1" applyAlignment="1">
      <alignment horizontal="center" vertical="center" wrapText="1"/>
    </xf>
    <xf numFmtId="170" fontId="58" fillId="0" borderId="45" xfId="18" applyNumberFormat="1" applyFont="1" applyFill="1" applyBorder="1" applyAlignment="1">
      <alignment horizontal="center"/>
    </xf>
    <xf numFmtId="170" fontId="58" fillId="0" borderId="22" xfId="18" applyNumberFormat="1" applyFont="1" applyFill="1" applyBorder="1" applyAlignment="1">
      <alignment horizontal="center"/>
    </xf>
    <xf numFmtId="10" fontId="58" fillId="0" borderId="14" xfId="18" applyNumberFormat="1" applyFont="1" applyFill="1" applyBorder="1"/>
    <xf numFmtId="168" fontId="53" fillId="0" borderId="10" xfId="18" applyNumberFormat="1" applyFont="1" applyFill="1" applyBorder="1" applyAlignment="1">
      <alignment horizontal="center"/>
    </xf>
    <xf numFmtId="168" fontId="53" fillId="0" borderId="0" xfId="18" applyNumberFormat="1" applyFont="1" applyFill="1" applyBorder="1" applyAlignment="1">
      <alignment horizontal="center"/>
    </xf>
    <xf numFmtId="168" fontId="53" fillId="0" borderId="11" xfId="18" applyNumberFormat="1" applyFont="1" applyFill="1" applyBorder="1" applyAlignment="1">
      <alignment horizontal="center"/>
    </xf>
    <xf numFmtId="6" fontId="56" fillId="0" borderId="7" xfId="989" applyNumberFormat="1" applyFont="1" applyFill="1" applyBorder="1"/>
    <xf numFmtId="6" fontId="56" fillId="0" borderId="8" xfId="989" applyNumberFormat="1" applyFont="1" applyFill="1" applyBorder="1"/>
    <xf numFmtId="6" fontId="53" fillId="0" borderId="18" xfId="0" applyNumberFormat="1" applyFont="1" applyFill="1" applyBorder="1"/>
    <xf numFmtId="6" fontId="56" fillId="0" borderId="10" xfId="989" applyNumberFormat="1" applyFont="1" applyFill="1" applyBorder="1"/>
    <xf numFmtId="6" fontId="56" fillId="0" borderId="0" xfId="989" applyNumberFormat="1" applyFont="1" applyFill="1" applyBorder="1"/>
    <xf numFmtId="6" fontId="60" fillId="0" borderId="4" xfId="0" applyNumberFormat="1" applyFont="1" applyFill="1" applyBorder="1" applyAlignment="1">
      <alignment wrapText="1"/>
    </xf>
    <xf numFmtId="6" fontId="56" fillId="0" borderId="21" xfId="990" applyNumberFormat="1" applyFont="1" applyFill="1" applyBorder="1" applyAlignment="1">
      <alignment wrapText="1"/>
    </xf>
    <xf numFmtId="6" fontId="60" fillId="0" borderId="21" xfId="0" applyNumberFormat="1" applyFont="1" applyFill="1" applyBorder="1" applyAlignment="1">
      <alignment wrapText="1"/>
    </xf>
    <xf numFmtId="6" fontId="56" fillId="0" borderId="11" xfId="989" applyNumberFormat="1" applyFont="1" applyFill="1" applyBorder="1"/>
    <xf numFmtId="6" fontId="53" fillId="0" borderId="7" xfId="0" applyNumberFormat="1" applyFont="1" applyFill="1" applyBorder="1"/>
    <xf numFmtId="6" fontId="53" fillId="0" borderId="8" xfId="0" applyNumberFormat="1" applyFont="1" applyFill="1" applyBorder="1"/>
    <xf numFmtId="6" fontId="53" fillId="0" borderId="9" xfId="0" applyNumberFormat="1" applyFont="1" applyFill="1" applyBorder="1"/>
    <xf numFmtId="6" fontId="53" fillId="0" borderId="16" xfId="0" applyNumberFormat="1" applyFont="1" applyFill="1" applyBorder="1"/>
    <xf numFmtId="166" fontId="53" fillId="0" borderId="0" xfId="0" applyNumberFormat="1" applyFont="1" applyFill="1"/>
    <xf numFmtId="10" fontId="56" fillId="0" borderId="0" xfId="18" applyNumberFormat="1" applyFont="1" applyFill="1" applyBorder="1" applyAlignment="1">
      <alignment horizontal="center"/>
    </xf>
    <xf numFmtId="168" fontId="56" fillId="0" borderId="22" xfId="18" applyNumberFormat="1" applyFont="1" applyFill="1" applyBorder="1" applyAlignment="1">
      <alignment horizontal="center"/>
    </xf>
    <xf numFmtId="10" fontId="56" fillId="0" borderId="0" xfId="18" applyNumberFormat="1" applyFont="1" applyFill="1" applyBorder="1"/>
    <xf numFmtId="166" fontId="56" fillId="0" borderId="5" xfId="5" applyNumberFormat="1" applyFont="1" applyFill="1" applyBorder="1"/>
    <xf numFmtId="10" fontId="56" fillId="0" borderId="5" xfId="18" applyNumberFormat="1" applyFont="1" applyFill="1" applyBorder="1" applyAlignment="1">
      <alignment horizontal="center"/>
    </xf>
    <xf numFmtId="42" fontId="56" fillId="0" borderId="0" xfId="5" applyNumberFormat="1" applyFont="1" applyFill="1" applyAlignment="1">
      <alignment horizontal="left" vertical="center"/>
    </xf>
    <xf numFmtId="0" fontId="66" fillId="0" borderId="0" xfId="5" applyNumberFormat="1" applyFont="1" applyFill="1" applyBorder="1" applyAlignment="1">
      <alignment horizontal="center" wrapText="1"/>
    </xf>
    <xf numFmtId="10" fontId="66" fillId="0" borderId="22" xfId="18" applyNumberFormat="1" applyFont="1" applyFill="1" applyBorder="1" applyAlignment="1">
      <alignment horizontal="center"/>
    </xf>
    <xf numFmtId="10" fontId="66" fillId="0" borderId="22" xfId="0" applyNumberFormat="1" applyFont="1" applyFill="1" applyBorder="1"/>
    <xf numFmtId="166" fontId="77" fillId="0" borderId="0" xfId="991" applyNumberFormat="1" applyFont="1" applyFill="1" applyBorder="1"/>
    <xf numFmtId="166" fontId="75" fillId="0" borderId="0" xfId="991" applyNumberFormat="1" applyFont="1" applyFill="1" applyBorder="1"/>
    <xf numFmtId="164" fontId="56" fillId="0" borderId="0" xfId="0" applyNumberFormat="1" applyFont="1" applyFill="1" applyBorder="1" applyAlignment="1">
      <alignment horizontal="center" wrapText="1"/>
    </xf>
    <xf numFmtId="165" fontId="56" fillId="0" borderId="0" xfId="18" applyNumberFormat="1" applyFont="1" applyFill="1" applyBorder="1"/>
    <xf numFmtId="42" fontId="56" fillId="0" borderId="0" xfId="5" applyNumberFormat="1" applyFont="1" applyFill="1" applyBorder="1"/>
    <xf numFmtId="6" fontId="56" fillId="0" borderId="0" xfId="0" applyNumberFormat="1" applyFont="1" applyFill="1" applyBorder="1" applyAlignment="1">
      <alignment horizontal="center" wrapText="1"/>
    </xf>
    <xf numFmtId="166" fontId="56" fillId="0" borderId="5" xfId="0" applyNumberFormat="1" applyFont="1" applyFill="1" applyBorder="1"/>
    <xf numFmtId="167" fontId="56" fillId="0" borderId="0" xfId="17" applyNumberFormat="1" applyFont="1" applyFill="1" applyBorder="1"/>
    <xf numFmtId="168" fontId="56" fillId="0" borderId="7" xfId="18" applyNumberFormat="1" applyFont="1" applyFill="1" applyBorder="1" applyAlignment="1">
      <alignment horizontal="center"/>
    </xf>
    <xf numFmtId="168" fontId="56" fillId="0" borderId="8" xfId="18" applyNumberFormat="1" applyFont="1" applyFill="1" applyBorder="1" applyAlignment="1">
      <alignment horizontal="center"/>
    </xf>
    <xf numFmtId="168" fontId="56" fillId="0" borderId="9" xfId="18" applyNumberFormat="1" applyFont="1" applyFill="1" applyBorder="1" applyAlignment="1">
      <alignment horizontal="center"/>
    </xf>
    <xf numFmtId="168" fontId="56" fillId="0" borderId="10" xfId="18" applyNumberFormat="1" applyFont="1" applyFill="1" applyBorder="1" applyAlignment="1">
      <alignment horizontal="center"/>
    </xf>
    <xf numFmtId="168" fontId="56" fillId="0" borderId="0" xfId="18" applyNumberFormat="1" applyFont="1" applyFill="1" applyBorder="1" applyAlignment="1">
      <alignment horizontal="center"/>
    </xf>
    <xf numFmtId="168" fontId="56" fillId="0" borderId="11" xfId="18" applyNumberFormat="1" applyFont="1" applyFill="1" applyBorder="1" applyAlignment="1">
      <alignment horizontal="center"/>
    </xf>
    <xf numFmtId="42" fontId="56" fillId="0" borderId="5" xfId="5" applyNumberFormat="1" applyFont="1" applyFill="1" applyBorder="1"/>
    <xf numFmtId="167" fontId="56" fillId="0" borderId="0" xfId="0" applyNumberFormat="1" applyFont="1" applyFill="1" applyBorder="1"/>
    <xf numFmtId="0" fontId="76" fillId="0" borderId="0" xfId="0" applyFont="1" applyFill="1"/>
    <xf numFmtId="167" fontId="56" fillId="0" borderId="0" xfId="0" applyNumberFormat="1" applyFont="1" applyFill="1"/>
    <xf numFmtId="0" fontId="76" fillId="0" borderId="0" xfId="0" applyFont="1" applyFill="1" applyAlignment="1">
      <alignment wrapText="1"/>
    </xf>
    <xf numFmtId="3" fontId="56" fillId="0" borderId="0" xfId="1" applyNumberFormat="1" applyFont="1" applyFill="1" applyBorder="1"/>
    <xf numFmtId="6" fontId="53" fillId="0" borderId="0" xfId="0" applyNumberFormat="1" applyFont="1" applyFill="1" applyBorder="1" applyAlignment="1">
      <alignment horizontal="center"/>
    </xf>
    <xf numFmtId="6" fontId="53" fillId="0" borderId="11" xfId="0" applyNumberFormat="1" applyFont="1" applyFill="1" applyBorder="1" applyAlignment="1">
      <alignment horizontal="center"/>
    </xf>
    <xf numFmtId="6" fontId="60" fillId="0" borderId="5" xfId="0" applyNumberFormat="1" applyFont="1" applyFill="1" applyBorder="1"/>
    <xf numFmtId="0" fontId="60" fillId="0" borderId="5" xfId="0" applyFont="1" applyFill="1" applyBorder="1"/>
    <xf numFmtId="6" fontId="60" fillId="0" borderId="5" xfId="0" applyNumberFormat="1" applyFont="1" applyFill="1" applyBorder="1" applyAlignment="1">
      <alignment wrapText="1"/>
    </xf>
    <xf numFmtId="166" fontId="56" fillId="0" borderId="22" xfId="0" applyNumberFormat="1" applyFont="1" applyFill="1" applyBorder="1"/>
    <xf numFmtId="167" fontId="56" fillId="0" borderId="25" xfId="17" applyNumberFormat="1" applyFont="1" applyFill="1" applyBorder="1"/>
    <xf numFmtId="167" fontId="56" fillId="0" borderId="15" xfId="0" applyNumberFormat="1" applyFont="1" applyFill="1" applyBorder="1"/>
    <xf numFmtId="164" fontId="56" fillId="0" borderId="16" xfId="16" applyNumberFormat="1" applyFont="1" applyFill="1" applyBorder="1"/>
    <xf numFmtId="167" fontId="56" fillId="0" borderId="0" xfId="17" applyNumberFormat="1" applyFont="1" applyFill="1" applyBorder="1" applyAlignment="1">
      <alignment horizontal="right"/>
    </xf>
    <xf numFmtId="164" fontId="56" fillId="0" borderId="0" xfId="16" applyNumberFormat="1" applyFont="1" applyFill="1" applyBorder="1" applyAlignment="1">
      <alignment horizontal="right"/>
    </xf>
    <xf numFmtId="44" fontId="56" fillId="0" borderId="0" xfId="17" applyFont="1" applyFill="1" applyBorder="1" applyAlignment="1">
      <alignment horizontal="right"/>
    </xf>
    <xf numFmtId="164" fontId="56" fillId="0" borderId="22" xfId="0" applyNumberFormat="1" applyFont="1" applyFill="1" applyBorder="1" applyAlignment="1">
      <alignment horizontal="center"/>
    </xf>
    <xf numFmtId="0" fontId="45" fillId="0" borderId="0" xfId="1097" applyFill="1"/>
    <xf numFmtId="42" fontId="65" fillId="0" borderId="0" xfId="5" applyNumberFormat="1" applyFont="1" applyFill="1" applyBorder="1"/>
    <xf numFmtId="5" fontId="56" fillId="0" borderId="18" xfId="989" applyNumberFormat="1" applyFont="1" applyFill="1" applyBorder="1"/>
    <xf numFmtId="0" fontId="56" fillId="0" borderId="0" xfId="1" applyFont="1" applyFill="1" applyAlignment="1">
      <alignment horizontal="center"/>
    </xf>
    <xf numFmtId="8" fontId="53" fillId="0" borderId="0" xfId="0" applyNumberFormat="1" applyFont="1" applyFill="1" applyAlignment="1">
      <alignment horizontal="center"/>
    </xf>
    <xf numFmtId="9" fontId="56" fillId="0" borderId="0" xfId="18" applyFont="1" applyFill="1" applyBorder="1"/>
    <xf numFmtId="42" fontId="56" fillId="0" borderId="4" xfId="989" applyNumberFormat="1" applyFont="1" applyFill="1" applyBorder="1" applyAlignment="1">
      <alignment wrapText="1"/>
    </xf>
    <xf numFmtId="5" fontId="56" fillId="0" borderId="0" xfId="991" applyNumberFormat="1" applyFont="1" applyFill="1"/>
    <xf numFmtId="167" fontId="56" fillId="0" borderId="0" xfId="991" applyNumberFormat="1" applyFont="1" applyFill="1"/>
    <xf numFmtId="178" fontId="72" fillId="0" borderId="0" xfId="0" applyNumberFormat="1" applyFont="1" applyFill="1"/>
    <xf numFmtId="5" fontId="56" fillId="0" borderId="0" xfId="989" applyNumberFormat="1" applyFont="1" applyFill="1" applyAlignment="1">
      <alignment horizontal="right"/>
    </xf>
    <xf numFmtId="5" fontId="56" fillId="0" borderId="18" xfId="989" applyNumberFormat="1" applyFont="1" applyFill="1" applyBorder="1" applyAlignment="1"/>
    <xf numFmtId="5" fontId="53" fillId="0" borderId="0" xfId="17" applyNumberFormat="1" applyFont="1" applyFill="1"/>
    <xf numFmtId="10" fontId="56" fillId="0" borderId="0" xfId="0" applyNumberFormat="1" applyFont="1" applyFill="1" applyBorder="1"/>
    <xf numFmtId="10" fontId="56" fillId="0" borderId="0" xfId="18" applyNumberFormat="1" applyFont="1" applyFill="1"/>
    <xf numFmtId="0" fontId="56" fillId="0" borderId="0" xfId="1" applyFont="1" applyFill="1" applyBorder="1" applyAlignment="1">
      <alignment horizontal="right"/>
    </xf>
    <xf numFmtId="3" fontId="56" fillId="0" borderId="21" xfId="1" applyNumberFormat="1" applyFont="1" applyFill="1" applyBorder="1"/>
    <xf numFmtId="164" fontId="56" fillId="0" borderId="0" xfId="16" applyNumberFormat="1" applyFont="1" applyFill="1" applyBorder="1" applyAlignment="1">
      <alignment horizontal="center" wrapText="1"/>
    </xf>
    <xf numFmtId="176" fontId="56" fillId="0" borderId="0" xfId="990" applyNumberFormat="1" applyFont="1" applyFill="1" applyBorder="1" applyAlignment="1">
      <alignment vertical="center"/>
    </xf>
    <xf numFmtId="10" fontId="56" fillId="0" borderId="0" xfId="989" applyNumberFormat="1" applyFont="1" applyFill="1"/>
    <xf numFmtId="3" fontId="53" fillId="0" borderId="10" xfId="0" applyNumberFormat="1" applyFont="1" applyFill="1" applyBorder="1" applyAlignment="1">
      <alignment horizontal="right"/>
    </xf>
    <xf numFmtId="3" fontId="53" fillId="0" borderId="12" xfId="0" applyNumberFormat="1" applyFont="1" applyFill="1" applyBorder="1" applyAlignment="1">
      <alignment horizontal="right"/>
    </xf>
    <xf numFmtId="169" fontId="53" fillId="0" borderId="0" xfId="18" applyNumberFormat="1" applyFont="1" applyFill="1" applyBorder="1" applyAlignment="1">
      <alignment horizontal="right"/>
    </xf>
    <xf numFmtId="164" fontId="56" fillId="0" borderId="0" xfId="1" applyNumberFormat="1" applyFont="1"/>
    <xf numFmtId="0" fontId="56" fillId="0" borderId="21" xfId="1" applyFont="1" applyFill="1" applyBorder="1" applyAlignment="1">
      <alignment horizontal="right"/>
    </xf>
    <xf numFmtId="38" fontId="56" fillId="0" borderId="21" xfId="1" applyNumberFormat="1" applyFont="1" applyFill="1" applyBorder="1" applyAlignment="1">
      <alignment horizontal="right"/>
    </xf>
    <xf numFmtId="6" fontId="53" fillId="0" borderId="0" xfId="0" applyNumberFormat="1" applyFont="1" applyFill="1" applyAlignment="1">
      <alignment horizontal="right"/>
    </xf>
    <xf numFmtId="0" fontId="53" fillId="0" borderId="23" xfId="0" applyFont="1" applyBorder="1"/>
    <xf numFmtId="5" fontId="53" fillId="0" borderId="18" xfId="0" applyNumberFormat="1" applyFont="1" applyFill="1" applyBorder="1"/>
    <xf numFmtId="5" fontId="53" fillId="0" borderId="18" xfId="0" applyNumberFormat="1" applyFont="1" applyBorder="1"/>
    <xf numFmtId="0" fontId="53" fillId="0" borderId="19" xfId="0" applyFont="1" applyBorder="1"/>
    <xf numFmtId="164" fontId="55" fillId="0" borderId="0" xfId="16" applyNumberFormat="1" applyFont="1"/>
    <xf numFmtId="167" fontId="56" fillId="0" borderId="10" xfId="17" applyNumberFormat="1" applyFont="1" applyFill="1" applyBorder="1"/>
    <xf numFmtId="167" fontId="56" fillId="0" borderId="11" xfId="17" applyNumberFormat="1" applyFont="1" applyFill="1" applyBorder="1"/>
    <xf numFmtId="167" fontId="53" fillId="0" borderId="14" xfId="0" applyNumberFormat="1" applyFont="1" applyFill="1" applyBorder="1"/>
    <xf numFmtId="167" fontId="53" fillId="0" borderId="15" xfId="17" applyNumberFormat="1" applyFont="1" applyFill="1" applyBorder="1"/>
    <xf numFmtId="167" fontId="53" fillId="0" borderId="16" xfId="17" applyNumberFormat="1" applyFont="1" applyFill="1" applyBorder="1"/>
    <xf numFmtId="0" fontId="83" fillId="0" borderId="22" xfId="0" applyFont="1" applyFill="1" applyBorder="1"/>
    <xf numFmtId="167" fontId="56" fillId="0" borderId="22" xfId="17" applyNumberFormat="1" applyFont="1" applyFill="1" applyBorder="1"/>
    <xf numFmtId="164" fontId="56" fillId="0" borderId="22" xfId="991" applyNumberFormat="1" applyFont="1" applyFill="1" applyBorder="1"/>
    <xf numFmtId="42" fontId="75" fillId="0" borderId="0" xfId="991" applyNumberFormat="1" applyFont="1" applyFill="1" applyBorder="1"/>
    <xf numFmtId="10" fontId="56" fillId="0" borderId="8" xfId="18" applyNumberFormat="1" applyFont="1" applyFill="1" applyBorder="1"/>
    <xf numFmtId="0" fontId="83" fillId="0" borderId="0" xfId="0" applyFont="1" applyFill="1"/>
    <xf numFmtId="0" fontId="83" fillId="0" borderId="7" xfId="0" applyFont="1" applyFill="1" applyBorder="1" applyAlignment="1">
      <alignment horizontal="center"/>
    </xf>
    <xf numFmtId="0" fontId="83" fillId="0" borderId="8" xfId="0" applyFont="1" applyFill="1" applyBorder="1" applyAlignment="1">
      <alignment horizontal="center"/>
    </xf>
    <xf numFmtId="0" fontId="83" fillId="0" borderId="9" xfId="0" applyFont="1" applyFill="1" applyBorder="1" applyAlignment="1">
      <alignment horizontal="center"/>
    </xf>
    <xf numFmtId="10" fontId="53" fillId="0" borderId="12" xfId="18" applyNumberFormat="1" applyFont="1" applyFill="1" applyBorder="1"/>
    <xf numFmtId="10" fontId="53" fillId="0" borderId="52" xfId="18" applyNumberFormat="1" applyFont="1" applyFill="1" applyBorder="1"/>
    <xf numFmtId="10" fontId="53" fillId="0" borderId="13" xfId="0" applyNumberFormat="1" applyFont="1" applyFill="1" applyBorder="1"/>
    <xf numFmtId="3" fontId="53" fillId="0" borderId="14" xfId="0" applyNumberFormat="1" applyFont="1" applyFill="1" applyBorder="1" applyAlignment="1">
      <alignment horizontal="right"/>
    </xf>
    <xf numFmtId="3" fontId="53" fillId="0" borderId="52" xfId="0" applyNumberFormat="1" applyFont="1" applyFill="1" applyBorder="1"/>
    <xf numFmtId="5" fontId="0" fillId="0" borderId="0" xfId="0" applyNumberFormat="1"/>
    <xf numFmtId="6" fontId="63" fillId="0" borderId="9" xfId="0" applyNumberFormat="1" applyFont="1" applyFill="1" applyBorder="1" applyAlignment="1">
      <alignment horizontal="right" wrapText="1"/>
    </xf>
    <xf numFmtId="6" fontId="60" fillId="0" borderId="11" xfId="0" applyNumberFormat="1" applyFont="1" applyFill="1" applyBorder="1" applyAlignment="1">
      <alignment wrapText="1"/>
    </xf>
    <xf numFmtId="0" fontId="53" fillId="0" borderId="52" xfId="0" applyFont="1" applyFill="1" applyBorder="1"/>
    <xf numFmtId="166" fontId="53" fillId="0" borderId="52" xfId="0" applyNumberFormat="1" applyFont="1" applyFill="1" applyBorder="1"/>
    <xf numFmtId="166" fontId="56" fillId="0" borderId="13" xfId="0" applyNumberFormat="1" applyFont="1" applyFill="1" applyBorder="1"/>
    <xf numFmtId="0" fontId="55" fillId="0" borderId="0" xfId="0" applyFont="1" applyFill="1" applyBorder="1"/>
    <xf numFmtId="0" fontId="63" fillId="0" borderId="7" xfId="0" applyFont="1" applyFill="1" applyBorder="1" applyAlignment="1">
      <alignment horizontal="right" wrapText="1"/>
    </xf>
    <xf numFmtId="0" fontId="57" fillId="0" borderId="10" xfId="0" applyFont="1" applyFill="1" applyBorder="1" applyAlignment="1">
      <alignment horizontal="left"/>
    </xf>
    <xf numFmtId="6" fontId="63" fillId="0" borderId="23" xfId="0" applyNumberFormat="1" applyFont="1" applyFill="1" applyBorder="1" applyAlignment="1">
      <alignment horizontal="right" wrapText="1"/>
    </xf>
    <xf numFmtId="6" fontId="60" fillId="0" borderId="18" xfId="0" applyNumberFormat="1" applyFont="1" applyFill="1" applyBorder="1" applyAlignment="1">
      <alignment wrapText="1"/>
    </xf>
    <xf numFmtId="0" fontId="60" fillId="0" borderId="54" xfId="0" applyFont="1" applyFill="1" applyBorder="1" applyAlignment="1">
      <alignment horizontal="center" wrapText="1"/>
    </xf>
    <xf numFmtId="0" fontId="60" fillId="0" borderId="55" xfId="0" applyFont="1" applyFill="1" applyBorder="1" applyAlignment="1">
      <alignment horizontal="center" wrapText="1"/>
    </xf>
    <xf numFmtId="0" fontId="61" fillId="0" borderId="56" xfId="0" applyFont="1" applyFill="1" applyBorder="1" applyAlignment="1">
      <alignment horizontal="center" wrapText="1"/>
    </xf>
    <xf numFmtId="0" fontId="60" fillId="0" borderId="57" xfId="0" applyFont="1" applyFill="1" applyBorder="1" applyAlignment="1">
      <alignment horizontal="center" wrapText="1"/>
    </xf>
    <xf numFmtId="0" fontId="56" fillId="0" borderId="56" xfId="0" applyFont="1" applyFill="1" applyBorder="1" applyAlignment="1">
      <alignment wrapText="1"/>
    </xf>
    <xf numFmtId="0" fontId="63" fillId="0" borderId="57" xfId="0" applyFont="1" applyFill="1" applyBorder="1" applyAlignment="1">
      <alignment horizontal="center" wrapText="1"/>
    </xf>
    <xf numFmtId="0" fontId="63" fillId="0" borderId="10" xfId="0" applyFont="1" applyFill="1" applyBorder="1" applyAlignment="1">
      <alignment horizontal="right" wrapText="1"/>
    </xf>
    <xf numFmtId="6" fontId="56" fillId="0" borderId="11" xfId="989" applyNumberFormat="1" applyFont="1" applyFill="1" applyBorder="1" applyAlignment="1">
      <alignment wrapText="1"/>
    </xf>
    <xf numFmtId="6" fontId="56" fillId="0" borderId="59" xfId="989" applyNumberFormat="1" applyFont="1" applyFill="1" applyBorder="1" applyAlignment="1">
      <alignment wrapText="1"/>
    </xf>
    <xf numFmtId="0" fontId="56" fillId="0" borderId="56" xfId="990" applyFont="1" applyFill="1" applyBorder="1" applyAlignment="1">
      <alignment wrapText="1"/>
    </xf>
    <xf numFmtId="6" fontId="56" fillId="0" borderId="57" xfId="990" applyNumberFormat="1" applyFont="1" applyFill="1" applyBorder="1" applyAlignment="1">
      <alignment wrapText="1"/>
    </xf>
    <xf numFmtId="6" fontId="56" fillId="0" borderId="11" xfId="990" applyNumberFormat="1" applyFont="1" applyFill="1" applyBorder="1" applyAlignment="1">
      <alignment wrapText="1"/>
    </xf>
    <xf numFmtId="6" fontId="56" fillId="0" borderId="59" xfId="990" applyNumberFormat="1" applyFont="1" applyFill="1" applyBorder="1" applyAlignment="1">
      <alignment wrapText="1"/>
    </xf>
    <xf numFmtId="0" fontId="56" fillId="0" borderId="10" xfId="0" applyFont="1" applyFill="1" applyBorder="1" applyAlignment="1">
      <alignment wrapText="1"/>
    </xf>
    <xf numFmtId="0" fontId="63" fillId="0" borderId="12" xfId="0" applyFont="1" applyFill="1" applyBorder="1" applyAlignment="1">
      <alignment horizontal="right" wrapText="1"/>
    </xf>
    <xf numFmtId="6" fontId="60" fillId="0" borderId="52" xfId="0" applyNumberFormat="1" applyFont="1" applyFill="1" applyBorder="1" applyAlignment="1">
      <alignment wrapText="1"/>
    </xf>
    <xf numFmtId="0" fontId="62" fillId="0" borderId="14" xfId="0" applyFont="1" applyFill="1" applyBorder="1" applyAlignment="1">
      <alignment wrapText="1"/>
    </xf>
    <xf numFmtId="6" fontId="56" fillId="0" borderId="15" xfId="0" applyNumberFormat="1" applyFont="1" applyFill="1" applyBorder="1" applyAlignment="1">
      <alignment wrapText="1"/>
    </xf>
    <xf numFmtId="6" fontId="56" fillId="0" borderId="16" xfId="0" applyNumberFormat="1" applyFont="1" applyFill="1" applyBorder="1" applyAlignment="1">
      <alignment wrapText="1"/>
    </xf>
    <xf numFmtId="168" fontId="53" fillId="0" borderId="52" xfId="18" applyNumberFormat="1" applyFont="1" applyFill="1" applyBorder="1" applyAlignment="1">
      <alignment horizontal="center"/>
    </xf>
    <xf numFmtId="0" fontId="53" fillId="0" borderId="18" xfId="0" applyFont="1" applyBorder="1" applyAlignment="1">
      <alignment horizontal="center"/>
    </xf>
    <xf numFmtId="167" fontId="56" fillId="0" borderId="0" xfId="989" applyNumberFormat="1" applyFont="1" applyFill="1"/>
    <xf numFmtId="0" fontId="76" fillId="0" borderId="10" xfId="0" applyFont="1" applyBorder="1" applyAlignment="1">
      <alignment horizontal="center"/>
    </xf>
    <xf numFmtId="5" fontId="56" fillId="0" borderId="0" xfId="989" applyNumberFormat="1" applyFont="1" applyFill="1" applyBorder="1" applyAlignment="1">
      <alignment horizontal="right" vertical="center"/>
    </xf>
    <xf numFmtId="5" fontId="56" fillId="0" borderId="0" xfId="991" applyNumberFormat="1" applyFont="1" applyFill="1" applyBorder="1" applyAlignment="1">
      <alignment horizontal="right" vertical="center"/>
    </xf>
    <xf numFmtId="0" fontId="0" fillId="0" borderId="0" xfId="0"/>
    <xf numFmtId="6" fontId="56" fillId="0" borderId="0" xfId="0" applyNumberFormat="1" applyFont="1" applyFill="1" applyBorder="1" applyAlignment="1">
      <alignment vertical="center"/>
    </xf>
    <xf numFmtId="170" fontId="53" fillId="0" borderId="0" xfId="0" applyNumberFormat="1" applyFont="1" applyFill="1" applyBorder="1"/>
    <xf numFmtId="42" fontId="56" fillId="0" borderId="4" xfId="990" applyNumberFormat="1" applyFont="1" applyFill="1" applyBorder="1" applyAlignment="1">
      <alignment wrapText="1"/>
    </xf>
    <xf numFmtId="42" fontId="56" fillId="0" borderId="15" xfId="0" applyNumberFormat="1" applyFont="1" applyFill="1" applyBorder="1" applyAlignment="1">
      <alignment wrapText="1"/>
    </xf>
    <xf numFmtId="0" fontId="56" fillId="0" borderId="10" xfId="0" applyFont="1" applyFill="1" applyBorder="1" applyAlignment="1">
      <alignment horizontal="right" wrapText="1"/>
    </xf>
    <xf numFmtId="0" fontId="56" fillId="0" borderId="58" xfId="0" applyFont="1" applyFill="1" applyBorder="1" applyAlignment="1">
      <alignment horizontal="right" wrapText="1"/>
    </xf>
    <xf numFmtId="0" fontId="56" fillId="0" borderId="10" xfId="990" applyFont="1" applyFill="1" applyBorder="1" applyAlignment="1">
      <alignment horizontal="right" wrapText="1"/>
    </xf>
    <xf numFmtId="0" fontId="56" fillId="0" borderId="58" xfId="990" applyFont="1" applyFill="1" applyBorder="1" applyAlignment="1">
      <alignment horizontal="right" wrapText="1"/>
    </xf>
    <xf numFmtId="164" fontId="56" fillId="0" borderId="0" xfId="991" applyNumberFormat="1" applyFont="1" applyFill="1" applyBorder="1" applyAlignment="1">
      <alignment horizontal="right" vertical="center"/>
    </xf>
    <xf numFmtId="173" fontId="56" fillId="0" borderId="0" xfId="989" applyNumberFormat="1" applyFont="1" applyFill="1" applyBorder="1" applyAlignment="1">
      <alignment horizontal="right" vertical="center"/>
    </xf>
    <xf numFmtId="164" fontId="56" fillId="0" borderId="0" xfId="990" applyNumberFormat="1" applyFont="1" applyFill="1" applyBorder="1" applyAlignment="1">
      <alignment horizontal="right" vertical="center"/>
    </xf>
    <xf numFmtId="10" fontId="79" fillId="0" borderId="17" xfId="0" applyNumberFormat="1" applyFont="1" applyFill="1" applyBorder="1"/>
    <xf numFmtId="9" fontId="56" fillId="0" borderId="10" xfId="18" applyFont="1" applyFill="1" applyBorder="1"/>
    <xf numFmtId="9" fontId="84" fillId="0" borderId="5" xfId="18" applyNumberFormat="1" applyFont="1" applyFill="1" applyBorder="1"/>
    <xf numFmtId="0" fontId="0" fillId="0" borderId="0" xfId="0"/>
    <xf numFmtId="0" fontId="56" fillId="0" borderId="1" xfId="0" applyNumberFormat="1" applyFont="1" applyFill="1" applyBorder="1" applyAlignment="1">
      <alignment horizontal="center" vertical="center" wrapText="1"/>
    </xf>
    <xf numFmtId="0" fontId="56" fillId="0" borderId="2" xfId="0" applyNumberFormat="1" applyFont="1" applyFill="1" applyBorder="1" applyAlignment="1">
      <alignment horizontal="center" vertical="center" wrapText="1"/>
    </xf>
    <xf numFmtId="0" fontId="85" fillId="0" borderId="0" xfId="0" applyFont="1" applyFill="1" applyBorder="1"/>
    <xf numFmtId="0" fontId="56" fillId="0" borderId="0" xfId="1" applyFont="1" applyFill="1" applyBorder="1" applyAlignment="1">
      <alignment horizontal="center"/>
    </xf>
    <xf numFmtId="168" fontId="56" fillId="0" borderId="12" xfId="18" applyNumberFormat="1" applyFont="1" applyFill="1" applyBorder="1" applyAlignment="1">
      <alignment horizontal="center"/>
    </xf>
    <xf numFmtId="168" fontId="56" fillId="0" borderId="52" xfId="18" applyNumberFormat="1" applyFont="1" applyFill="1" applyBorder="1" applyAlignment="1">
      <alignment horizontal="center"/>
    </xf>
    <xf numFmtId="168" fontId="56" fillId="0" borderId="13" xfId="18" applyNumberFormat="1" applyFont="1" applyFill="1" applyBorder="1" applyAlignment="1">
      <alignment horizontal="center"/>
    </xf>
    <xf numFmtId="166" fontId="56" fillId="0" borderId="25" xfId="0" applyNumberFormat="1" applyFont="1" applyFill="1" applyBorder="1"/>
    <xf numFmtId="0" fontId="64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53" fillId="0" borderId="18" xfId="0" applyFont="1" applyFill="1" applyBorder="1" applyAlignment="1">
      <alignment horizontal="center"/>
    </xf>
    <xf numFmtId="168" fontId="58" fillId="0" borderId="46" xfId="0" applyNumberFormat="1" applyFont="1" applyFill="1" applyBorder="1" applyAlignment="1">
      <alignment horizontal="center"/>
    </xf>
    <xf numFmtId="0" fontId="80" fillId="0" borderId="0" xfId="1042"/>
    <xf numFmtId="0" fontId="88" fillId="0" borderId="0" xfId="1042" applyFont="1" applyAlignment="1">
      <alignment horizontal="left" vertical="top" wrapText="1"/>
    </xf>
    <xf numFmtId="0" fontId="88" fillId="0" borderId="51" xfId="1042" applyFont="1" applyBorder="1" applyAlignment="1">
      <alignment horizontal="center" wrapText="1"/>
    </xf>
    <xf numFmtId="0" fontId="88" fillId="0" borderId="0" xfId="1042" applyFont="1" applyAlignment="1">
      <alignment horizontal="left"/>
    </xf>
    <xf numFmtId="174" fontId="89" fillId="0" borderId="0" xfId="1042" applyNumberFormat="1" applyFont="1" applyAlignment="1">
      <alignment horizontal="right"/>
    </xf>
    <xf numFmtId="0" fontId="90" fillId="0" borderId="0" xfId="1042" applyFont="1"/>
    <xf numFmtId="179" fontId="90" fillId="0" borderId="0" xfId="1042" applyNumberFormat="1" applyFont="1"/>
    <xf numFmtId="10" fontId="90" fillId="0" borderId="0" xfId="18" applyNumberFormat="1" applyFont="1"/>
    <xf numFmtId="0" fontId="59" fillId="0" borderId="0" xfId="1" applyFont="1" applyFill="1" applyAlignment="1">
      <alignment horizontal="right"/>
    </xf>
    <xf numFmtId="0" fontId="56" fillId="0" borderId="22" xfId="0" applyFont="1" applyFill="1" applyBorder="1" applyAlignment="1">
      <alignment horizontal="center"/>
    </xf>
    <xf numFmtId="6" fontId="75" fillId="0" borderId="17" xfId="991" applyNumberFormat="1" applyFont="1" applyFill="1" applyBorder="1" applyAlignment="1">
      <alignment horizontal="center"/>
    </xf>
    <xf numFmtId="0" fontId="91" fillId="0" borderId="0" xfId="0" applyFont="1" applyFill="1"/>
    <xf numFmtId="0" fontId="92" fillId="0" borderId="0" xfId="0" applyFont="1" applyFill="1"/>
    <xf numFmtId="0" fontId="53" fillId="0" borderId="0" xfId="0" applyFont="1" applyFill="1" applyAlignment="1"/>
    <xf numFmtId="42" fontId="74" fillId="0" borderId="0" xfId="5" applyNumberFormat="1" applyFont="1" applyFill="1" applyAlignment="1">
      <alignment horizontal="center" wrapText="1"/>
    </xf>
    <xf numFmtId="0" fontId="84" fillId="0" borderId="10" xfId="0" applyFont="1" applyFill="1" applyBorder="1" applyAlignment="1"/>
    <xf numFmtId="0" fontId="84" fillId="0" borderId="12" xfId="0" applyFont="1" applyFill="1" applyBorder="1"/>
    <xf numFmtId="0" fontId="54" fillId="0" borderId="0" xfId="0" applyFont="1" applyFill="1" applyBorder="1" applyAlignment="1">
      <alignment horizontal="right"/>
    </xf>
    <xf numFmtId="0" fontId="52" fillId="0" borderId="0" xfId="0" applyFont="1" applyFill="1"/>
    <xf numFmtId="0" fontId="93" fillId="0" borderId="0" xfId="0" applyFont="1" applyFill="1"/>
    <xf numFmtId="0" fontId="94" fillId="0" borderId="0" xfId="0" applyFont="1" applyFill="1"/>
    <xf numFmtId="167" fontId="56" fillId="0" borderId="24" xfId="0" applyNumberFormat="1" applyFont="1" applyFill="1" applyBorder="1"/>
    <xf numFmtId="167" fontId="56" fillId="0" borderId="24" xfId="17" applyNumberFormat="1" applyFont="1" applyFill="1" applyBorder="1"/>
    <xf numFmtId="41" fontId="86" fillId="0" borderId="0" xfId="0" applyNumberFormat="1" applyFont="1" applyFill="1"/>
    <xf numFmtId="0" fontId="95" fillId="0" borderId="0" xfId="0" applyFont="1" applyFill="1"/>
    <xf numFmtId="0" fontId="96" fillId="0" borderId="0" xfId="0" applyFont="1" applyFill="1"/>
    <xf numFmtId="0" fontId="76" fillId="0" borderId="0" xfId="0" applyFont="1" applyFill="1" applyBorder="1"/>
    <xf numFmtId="0" fontId="76" fillId="0" borderId="0" xfId="0" applyFont="1" applyFill="1" applyAlignment="1">
      <alignment horizontal="center"/>
    </xf>
    <xf numFmtId="0" fontId="75" fillId="0" borderId="0" xfId="0" applyFont="1"/>
    <xf numFmtId="0" fontId="56" fillId="0" borderId="0" xfId="0" applyFont="1" applyFill="1" applyBorder="1" applyAlignment="1">
      <alignment vertical="center"/>
    </xf>
    <xf numFmtId="0" fontId="97" fillId="0" borderId="0" xfId="0" applyFont="1" applyFill="1" applyAlignment="1">
      <alignment horizontal="left" vertical="center" wrapText="1"/>
    </xf>
    <xf numFmtId="5" fontId="56" fillId="0" borderId="0" xfId="0" applyNumberFormat="1" applyFont="1" applyFill="1" applyBorder="1" applyAlignment="1">
      <alignment vertical="center"/>
    </xf>
    <xf numFmtId="164" fontId="56" fillId="0" borderId="0" xfId="16" applyNumberFormat="1" applyFont="1" applyFill="1" applyAlignment="1">
      <alignment vertical="center"/>
    </xf>
    <xf numFmtId="0" fontId="56" fillId="0" borderId="0" xfId="0" applyFont="1" applyFill="1" applyAlignment="1">
      <alignment vertical="center"/>
    </xf>
    <xf numFmtId="5" fontId="56" fillId="0" borderId="0" xfId="16" applyNumberFormat="1" applyFont="1" applyFill="1" applyAlignment="1">
      <alignment vertical="center"/>
    </xf>
    <xf numFmtId="0" fontId="97" fillId="0" borderId="0" xfId="0" applyFont="1" applyFill="1" applyBorder="1" applyAlignment="1">
      <alignment horizontal="left" vertical="center" wrapText="1"/>
    </xf>
    <xf numFmtId="6" fontId="56" fillId="0" borderId="0" xfId="0" applyNumberFormat="1" applyFont="1" applyFill="1" applyAlignment="1">
      <alignment vertical="center"/>
    </xf>
    <xf numFmtId="5" fontId="56" fillId="0" borderId="0" xfId="0" applyNumberFormat="1" applyFont="1" applyFill="1" applyAlignment="1">
      <alignment vertical="center"/>
    </xf>
    <xf numFmtId="7" fontId="56" fillId="0" borderId="0" xfId="0" applyNumberFormat="1" applyFont="1" applyFill="1"/>
    <xf numFmtId="3" fontId="56" fillId="0" borderId="0" xfId="0" applyNumberFormat="1" applyFont="1" applyFill="1"/>
    <xf numFmtId="0" fontId="65" fillId="0" borderId="0" xfId="0" applyFont="1" applyFill="1" applyAlignment="1">
      <alignment horizontal="left" vertical="center" wrapText="1"/>
    </xf>
    <xf numFmtId="164" fontId="75" fillId="0" borderId="0" xfId="16" applyNumberFormat="1" applyFont="1"/>
    <xf numFmtId="164" fontId="75" fillId="0" borderId="0" xfId="0" applyNumberFormat="1" applyFont="1"/>
    <xf numFmtId="5" fontId="75" fillId="0" borderId="0" xfId="0" applyNumberFormat="1" applyFont="1"/>
    <xf numFmtId="0" fontId="56" fillId="0" borderId="0" xfId="0" applyFont="1" applyAlignment="1">
      <alignment wrapText="1"/>
    </xf>
    <xf numFmtId="0" fontId="56" fillId="0" borderId="0" xfId="0" applyFont="1"/>
    <xf numFmtId="0" fontId="57" fillId="0" borderId="0" xfId="0" applyFont="1" applyFill="1"/>
    <xf numFmtId="0" fontId="56" fillId="0" borderId="0" xfId="0" applyFont="1" applyFill="1" applyAlignment="1">
      <alignment wrapText="1"/>
    </xf>
    <xf numFmtId="0" fontId="76" fillId="0" borderId="0" xfId="0" applyFont="1" applyFill="1" applyAlignment="1">
      <alignment horizontal="left"/>
    </xf>
    <xf numFmtId="0" fontId="56" fillId="0" borderId="23" xfId="0" applyFont="1" applyFill="1" applyBorder="1" applyAlignment="1">
      <alignment horizontal="center" vertical="center"/>
    </xf>
    <xf numFmtId="0" fontId="56" fillId="0" borderId="0" xfId="0" applyFont="1" applyAlignment="1">
      <alignment vertical="center"/>
    </xf>
    <xf numFmtId="0" fontId="56" fillId="0" borderId="18" xfId="0" applyFont="1" applyFill="1" applyBorder="1" applyAlignment="1">
      <alignment horizontal="center" vertical="center"/>
    </xf>
    <xf numFmtId="10" fontId="56" fillId="0" borderId="0" xfId="989" applyNumberFormat="1" applyFont="1" applyFill="1" applyAlignment="1">
      <alignment vertical="center"/>
    </xf>
    <xf numFmtId="176" fontId="56" fillId="0" borderId="0" xfId="0" applyNumberFormat="1" applyFont="1" applyFill="1" applyAlignment="1">
      <alignment vertical="center"/>
    </xf>
    <xf numFmtId="44" fontId="56" fillId="0" borderId="0" xfId="17" applyFont="1" applyFill="1"/>
    <xf numFmtId="6" fontId="56" fillId="0" borderId="0" xfId="0" applyNumberFormat="1" applyFont="1" applyFill="1"/>
    <xf numFmtId="38" fontId="56" fillId="0" borderId="0" xfId="0" applyNumberFormat="1" applyFont="1" applyFill="1"/>
    <xf numFmtId="172" fontId="56" fillId="0" borderId="0" xfId="0" applyNumberFormat="1" applyFont="1" applyFill="1"/>
    <xf numFmtId="43" fontId="56" fillId="0" borderId="0" xfId="0" applyNumberFormat="1" applyFont="1"/>
    <xf numFmtId="0" fontId="56" fillId="0" borderId="8" xfId="0" applyFont="1" applyFill="1" applyBorder="1" applyAlignment="1">
      <alignment wrapText="1"/>
    </xf>
    <xf numFmtId="0" fontId="56" fillId="0" borderId="8" xfId="0" applyFont="1" applyBorder="1"/>
    <xf numFmtId="0" fontId="56" fillId="0" borderId="8" xfId="0" applyFont="1" applyFill="1" applyBorder="1" applyAlignment="1">
      <alignment horizontal="center"/>
    </xf>
    <xf numFmtId="0" fontId="56" fillId="0" borderId="9" xfId="0" applyFont="1" applyFill="1" applyBorder="1"/>
    <xf numFmtId="0" fontId="56" fillId="0" borderId="0" xfId="0" applyFont="1" applyFill="1" applyBorder="1" applyAlignment="1">
      <alignment wrapText="1"/>
    </xf>
    <xf numFmtId="0" fontId="56" fillId="0" borderId="11" xfId="0" applyFont="1" applyFill="1" applyBorder="1"/>
    <xf numFmtId="0" fontId="76" fillId="0" borderId="0" xfId="0" applyFont="1" applyFill="1" applyBorder="1" applyAlignment="1">
      <alignment horizontal="center"/>
    </xf>
    <xf numFmtId="0" fontId="56" fillId="0" borderId="11" xfId="0" applyFont="1" applyFill="1" applyBorder="1" applyAlignment="1">
      <alignment horizontal="center"/>
    </xf>
    <xf numFmtId="0" fontId="76" fillId="0" borderId="10" xfId="0" applyFont="1" applyFill="1" applyBorder="1"/>
    <xf numFmtId="0" fontId="76" fillId="0" borderId="11" xfId="0" applyFont="1" applyFill="1" applyBorder="1" applyAlignment="1">
      <alignment horizontal="center"/>
    </xf>
    <xf numFmtId="0" fontId="56" fillId="0" borderId="10" xfId="0" applyFont="1" applyFill="1" applyBorder="1" applyAlignment="1">
      <alignment vertical="center"/>
    </xf>
    <xf numFmtId="167" fontId="56" fillId="0" borderId="0" xfId="17" applyNumberFormat="1" applyFont="1" applyFill="1" applyBorder="1" applyAlignment="1">
      <alignment horizontal="right" vertical="center"/>
    </xf>
    <xf numFmtId="164" fontId="56" fillId="0" borderId="0" xfId="16" applyNumberFormat="1" applyFont="1" applyFill="1" applyBorder="1" applyAlignment="1">
      <alignment horizontal="right" vertical="center"/>
    </xf>
    <xf numFmtId="176" fontId="56" fillId="0" borderId="11" xfId="0" applyNumberFormat="1" applyFont="1" applyFill="1" applyBorder="1"/>
    <xf numFmtId="167" fontId="56" fillId="0" borderId="4" xfId="17" applyNumberFormat="1" applyFont="1" applyFill="1" applyBorder="1" applyAlignment="1">
      <alignment horizontal="right" vertical="center"/>
    </xf>
    <xf numFmtId="164" fontId="56" fillId="0" borderId="4" xfId="16" applyNumberFormat="1" applyFont="1" applyFill="1" applyBorder="1" applyAlignment="1">
      <alignment horizontal="right" vertical="center"/>
    </xf>
    <xf numFmtId="0" fontId="56" fillId="0" borderId="12" xfId="0" applyFont="1" applyFill="1" applyBorder="1" applyAlignment="1">
      <alignment vertical="center"/>
    </xf>
    <xf numFmtId="0" fontId="56" fillId="0" borderId="5" xfId="0" applyFont="1" applyFill="1" applyBorder="1" applyAlignment="1">
      <alignment wrapText="1"/>
    </xf>
    <xf numFmtId="167" fontId="56" fillId="0" borderId="5" xfId="17" applyNumberFormat="1" applyFont="1" applyFill="1" applyBorder="1" applyAlignment="1">
      <alignment horizontal="right" vertical="center"/>
    </xf>
    <xf numFmtId="164" fontId="56" fillId="0" borderId="5" xfId="16" applyNumberFormat="1" applyFont="1" applyFill="1" applyBorder="1" applyAlignment="1">
      <alignment horizontal="right" vertical="center"/>
    </xf>
    <xf numFmtId="0" fontId="56" fillId="0" borderId="5" xfId="0" applyFont="1" applyFill="1" applyBorder="1" applyAlignment="1">
      <alignment vertical="center"/>
    </xf>
    <xf numFmtId="0" fontId="56" fillId="0" borderId="13" xfId="0" applyFont="1" applyFill="1" applyBorder="1"/>
    <xf numFmtId="43" fontId="56" fillId="0" borderId="0" xfId="16" applyFont="1" applyFill="1"/>
    <xf numFmtId="0" fontId="56" fillId="0" borderId="9" xfId="0" applyFont="1" applyFill="1" applyBorder="1" applyAlignment="1">
      <alignment horizontal="center"/>
    </xf>
    <xf numFmtId="0" fontId="56" fillId="0" borderId="7" xfId="0" applyFont="1" applyBorder="1" applyAlignment="1">
      <alignment horizontal="center"/>
    </xf>
    <xf numFmtId="0" fontId="56" fillId="0" borderId="9" xfId="0" applyFont="1" applyBorder="1" applyAlignment="1">
      <alignment horizontal="center"/>
    </xf>
    <xf numFmtId="0" fontId="76" fillId="0" borderId="11" xfId="0" applyFont="1" applyBorder="1" applyAlignment="1">
      <alignment horizontal="center"/>
    </xf>
    <xf numFmtId="0" fontId="56" fillId="0" borderId="10" xfId="0" applyFont="1" applyBorder="1"/>
    <xf numFmtId="0" fontId="56" fillId="0" borderId="11" xfId="0" applyFont="1" applyBorder="1"/>
    <xf numFmtId="3" fontId="56" fillId="0" borderId="0" xfId="0" applyNumberFormat="1" applyFont="1" applyFill="1" applyBorder="1"/>
    <xf numFmtId="176" fontId="56" fillId="0" borderId="11" xfId="0" applyNumberFormat="1" applyFont="1" applyBorder="1"/>
    <xf numFmtId="167" fontId="56" fillId="0" borderId="4" xfId="17" applyNumberFormat="1" applyFont="1" applyFill="1" applyBorder="1"/>
    <xf numFmtId="3" fontId="56" fillId="0" borderId="4" xfId="0" applyNumberFormat="1" applyFont="1" applyFill="1" applyBorder="1"/>
    <xf numFmtId="176" fontId="56" fillId="0" borderId="11" xfId="17" applyNumberFormat="1" applyFont="1" applyFill="1" applyBorder="1"/>
    <xf numFmtId="167" fontId="56" fillId="0" borderId="5" xfId="17" applyNumberFormat="1" applyFont="1" applyFill="1" applyBorder="1"/>
    <xf numFmtId="3" fontId="56" fillId="0" borderId="5" xfId="0" applyNumberFormat="1" applyFont="1" applyFill="1" applyBorder="1"/>
    <xf numFmtId="176" fontId="56" fillId="0" borderId="5" xfId="17" applyNumberFormat="1" applyFont="1" applyFill="1" applyBorder="1"/>
    <xf numFmtId="176" fontId="56" fillId="0" borderId="5" xfId="17" applyNumberFormat="1" applyFont="1" applyFill="1" applyBorder="1" applyAlignment="1">
      <alignment horizontal="right"/>
    </xf>
    <xf numFmtId="0" fontId="56" fillId="0" borderId="12" xfId="0" applyFont="1" applyBorder="1"/>
    <xf numFmtId="176" fontId="56" fillId="0" borderId="13" xfId="0" applyNumberFormat="1" applyFont="1" applyBorder="1"/>
    <xf numFmtId="0" fontId="56" fillId="0" borderId="1" xfId="1" applyFont="1" applyFill="1" applyBorder="1"/>
    <xf numFmtId="164" fontId="56" fillId="0" borderId="2" xfId="2" applyNumberFormat="1" applyFont="1" applyFill="1" applyBorder="1"/>
    <xf numFmtId="164" fontId="56" fillId="0" borderId="22" xfId="16" applyNumberFormat="1" applyFont="1" applyFill="1" applyBorder="1" applyAlignment="1">
      <alignment horizontal="center" wrapText="1"/>
    </xf>
    <xf numFmtId="10" fontId="56" fillId="0" borderId="0" xfId="3" applyNumberFormat="1" applyFont="1" applyFill="1"/>
    <xf numFmtId="164" fontId="56" fillId="0" borderId="0" xfId="2" applyNumberFormat="1" applyFont="1"/>
    <xf numFmtId="10" fontId="56" fillId="0" borderId="0" xfId="3" applyNumberFormat="1" applyFont="1" applyFill="1" applyBorder="1"/>
    <xf numFmtId="164" fontId="56" fillId="0" borderId="0" xfId="2" applyNumberFormat="1" applyFont="1" applyFill="1"/>
    <xf numFmtId="10" fontId="56" fillId="0" borderId="4" xfId="3" applyNumberFormat="1" applyFont="1" applyFill="1" applyBorder="1"/>
    <xf numFmtId="164" fontId="56" fillId="0" borderId="4" xfId="2" applyNumberFormat="1" applyFont="1" applyFill="1" applyBorder="1"/>
    <xf numFmtId="3" fontId="56" fillId="0" borderId="4" xfId="1" applyNumberFormat="1" applyFont="1" applyFill="1" applyBorder="1"/>
    <xf numFmtId="3" fontId="56" fillId="0" borderId="3" xfId="1" applyNumberFormat="1" applyFont="1" applyFill="1" applyBorder="1"/>
    <xf numFmtId="0" fontId="96" fillId="0" borderId="53" xfId="0" applyFont="1" applyFill="1" applyBorder="1" applyAlignment="1">
      <alignment horizontal="left" wrapText="1"/>
    </xf>
    <xf numFmtId="0" fontId="56" fillId="0" borderId="18" xfId="0" applyFont="1" applyFill="1" applyBorder="1"/>
    <xf numFmtId="42" fontId="56" fillId="0" borderId="0" xfId="989" applyNumberFormat="1" applyFont="1" applyFill="1" applyBorder="1" applyAlignment="1">
      <alignment wrapText="1"/>
    </xf>
    <xf numFmtId="0" fontId="56" fillId="0" borderId="45" xfId="0" applyFont="1" applyFill="1" applyBorder="1" applyAlignment="1">
      <alignment horizontal="center"/>
    </xf>
    <xf numFmtId="0" fontId="56" fillId="0" borderId="22" xfId="989" applyFont="1" applyFill="1" applyBorder="1" applyAlignment="1">
      <alignment horizontal="center"/>
    </xf>
    <xf numFmtId="0" fontId="56" fillId="0" borderId="46" xfId="989" applyFont="1" applyFill="1" applyBorder="1" applyAlignment="1">
      <alignment horizontal="center"/>
    </xf>
    <xf numFmtId="6" fontId="56" fillId="0" borderId="18" xfId="0" applyNumberFormat="1" applyFont="1" applyFill="1" applyBorder="1"/>
    <xf numFmtId="0" fontId="56" fillId="0" borderId="46" xfId="0" applyFont="1" applyFill="1" applyBorder="1" applyAlignment="1">
      <alignment horizontal="center"/>
    </xf>
    <xf numFmtId="42" fontId="56" fillId="0" borderId="0" xfId="990" applyNumberFormat="1" applyFont="1" applyFill="1" applyBorder="1" applyAlignment="1">
      <alignment wrapText="1"/>
    </xf>
    <xf numFmtId="0" fontId="56" fillId="0" borderId="45" xfId="989" applyFont="1" applyFill="1" applyBorder="1" applyAlignment="1">
      <alignment horizontal="center"/>
    </xf>
    <xf numFmtId="0" fontId="60" fillId="0" borderId="22" xfId="1" applyFont="1" applyFill="1" applyBorder="1" applyAlignment="1">
      <alignment horizontal="center"/>
    </xf>
    <xf numFmtId="6" fontId="56" fillId="0" borderId="13" xfId="989" applyNumberFormat="1" applyFont="1" applyFill="1" applyBorder="1" applyAlignment="1">
      <alignment wrapText="1"/>
    </xf>
    <xf numFmtId="0" fontId="76" fillId="0" borderId="10" xfId="0" applyFont="1" applyFill="1" applyBorder="1" applyAlignment="1">
      <alignment horizontal="left"/>
    </xf>
    <xf numFmtId="166" fontId="56" fillId="0" borderId="11" xfId="0" applyNumberFormat="1" applyFont="1" applyFill="1" applyBorder="1"/>
    <xf numFmtId="0" fontId="56" fillId="0" borderId="10" xfId="0" applyFont="1" applyFill="1" applyBorder="1" applyAlignment="1">
      <alignment horizontal="center"/>
    </xf>
    <xf numFmtId="3" fontId="56" fillId="0" borderId="11" xfId="0" applyNumberFormat="1" applyFont="1" applyFill="1" applyBorder="1"/>
    <xf numFmtId="0" fontId="52" fillId="0" borderId="14" xfId="0" applyFont="1" applyFill="1" applyBorder="1" applyAlignment="1">
      <alignment horizontal="center" vertical="center"/>
    </xf>
    <xf numFmtId="0" fontId="52" fillId="0" borderId="15" xfId="0" applyFont="1" applyFill="1" applyBorder="1" applyAlignment="1">
      <alignment horizontal="center" vertical="center"/>
    </xf>
    <xf numFmtId="0" fontId="52" fillId="0" borderId="16" xfId="0" applyFont="1" applyFill="1" applyBorder="1" applyAlignment="1">
      <alignment horizontal="center" vertical="center"/>
    </xf>
    <xf numFmtId="0" fontId="66" fillId="0" borderId="14" xfId="0" applyFont="1" applyFill="1" applyBorder="1" applyAlignment="1">
      <alignment horizontal="center" vertical="center"/>
    </xf>
    <xf numFmtId="0" fontId="66" fillId="0" borderId="15" xfId="0" applyFont="1" applyFill="1" applyBorder="1" applyAlignment="1">
      <alignment horizontal="center" vertical="center"/>
    </xf>
    <xf numFmtId="0" fontId="66" fillId="0" borderId="16" xfId="0" applyFont="1" applyFill="1" applyBorder="1" applyAlignment="1">
      <alignment horizontal="center" vertical="center"/>
    </xf>
    <xf numFmtId="0" fontId="66" fillId="0" borderId="22" xfId="0" applyFont="1" applyFill="1" applyBorder="1" applyAlignment="1">
      <alignment horizontal="center" vertical="center" wrapText="1"/>
    </xf>
    <xf numFmtId="0" fontId="37" fillId="0" borderId="22" xfId="991" applyNumberForma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9" fillId="0" borderId="0" xfId="1042" applyFont="1" applyAlignment="1">
      <alignment horizontal="left" vertical="top" wrapText="1"/>
    </xf>
    <xf numFmtId="0" fontId="80" fillId="0" borderId="0" xfId="1042"/>
    <xf numFmtId="0" fontId="89" fillId="0" borderId="0" xfId="1042" applyFont="1" applyAlignment="1">
      <alignment horizontal="left"/>
    </xf>
    <xf numFmtId="0" fontId="87" fillId="0" borderId="0" xfId="1042" applyFont="1" applyAlignment="1">
      <alignment horizontal="left"/>
    </xf>
    <xf numFmtId="0" fontId="88" fillId="0" borderId="0" xfId="1042" applyFont="1" applyAlignment="1">
      <alignment horizontal="left" vertical="top" wrapText="1"/>
    </xf>
    <xf numFmtId="0" fontId="66" fillId="0" borderId="14" xfId="0" applyFont="1" applyFill="1" applyBorder="1" applyAlignment="1">
      <alignment horizontal="center"/>
    </xf>
    <xf numFmtId="0" fontId="66" fillId="0" borderId="15" xfId="0" applyFont="1" applyFill="1" applyBorder="1" applyAlignment="1">
      <alignment horizontal="center"/>
    </xf>
    <xf numFmtId="0" fontId="66" fillId="0" borderId="16" xfId="0" applyFont="1" applyFill="1" applyBorder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98" fillId="0" borderId="0" xfId="0" applyFont="1" applyFill="1" applyBorder="1" applyAlignment="1">
      <alignment horizontal="center"/>
    </xf>
    <xf numFmtId="8" fontId="56" fillId="0" borderId="0" xfId="0" applyNumberFormat="1" applyFont="1" applyFill="1" applyAlignment="1">
      <alignment horizontal="center"/>
    </xf>
    <xf numFmtId="0" fontId="76" fillId="0" borderId="0" xfId="0" applyFont="1" applyAlignment="1">
      <alignment horizontal="right"/>
    </xf>
    <xf numFmtId="0" fontId="76" fillId="0" borderId="0" xfId="0" applyFont="1" applyFill="1" applyAlignment="1">
      <alignment horizontal="right"/>
    </xf>
    <xf numFmtId="170" fontId="56" fillId="0" borderId="0" xfId="0" applyNumberFormat="1" applyFont="1" applyFill="1" applyAlignment="1">
      <alignment horizontal="right"/>
    </xf>
    <xf numFmtId="0" fontId="56" fillId="0" borderId="23" xfId="0" applyFont="1" applyFill="1" applyBorder="1" applyAlignment="1">
      <alignment horizontal="center"/>
    </xf>
    <xf numFmtId="10" fontId="56" fillId="0" borderId="0" xfId="18" applyNumberFormat="1" applyFont="1" applyFill="1" applyAlignment="1">
      <alignment horizontal="center"/>
    </xf>
    <xf numFmtId="0" fontId="56" fillId="0" borderId="18" xfId="0" applyFont="1" applyFill="1" applyBorder="1" applyAlignment="1">
      <alignment horizontal="center"/>
    </xf>
    <xf numFmtId="0" fontId="56" fillId="0" borderId="0" xfId="0" applyFont="1" applyAlignment="1">
      <alignment horizontal="center"/>
    </xf>
    <xf numFmtId="0" fontId="57" fillId="0" borderId="14" xfId="0" applyFont="1" applyFill="1" applyBorder="1" applyAlignment="1">
      <alignment horizontal="center" vertical="center"/>
    </xf>
    <xf numFmtId="0" fontId="57" fillId="0" borderId="15" xfId="0" applyFont="1" applyFill="1" applyBorder="1" applyAlignment="1">
      <alignment horizontal="center" vertical="center"/>
    </xf>
    <xf numFmtId="0" fontId="57" fillId="0" borderId="16" xfId="0" applyFont="1" applyFill="1" applyBorder="1" applyAlignment="1">
      <alignment horizontal="center" vertical="center"/>
    </xf>
    <xf numFmtId="0" fontId="57" fillId="0" borderId="0" xfId="0" applyFont="1" applyFill="1" applyAlignment="1">
      <alignment horizontal="left" vertical="center"/>
    </xf>
    <xf numFmtId="0" fontId="66" fillId="0" borderId="14" xfId="0" applyFont="1" applyFill="1" applyBorder="1" applyAlignment="1">
      <alignment horizontal="center" wrapText="1"/>
    </xf>
    <xf numFmtId="0" fontId="66" fillId="0" borderId="15" xfId="0" applyFont="1" applyFill="1" applyBorder="1" applyAlignment="1">
      <alignment horizontal="center" wrapText="1"/>
    </xf>
    <xf numFmtId="0" fontId="66" fillId="0" borderId="16" xfId="0" applyFont="1" applyFill="1" applyBorder="1" applyAlignment="1">
      <alignment horizontal="center" wrapText="1"/>
    </xf>
    <xf numFmtId="0" fontId="66" fillId="0" borderId="7" xfId="0" applyFont="1" applyFill="1" applyBorder="1" applyAlignment="1">
      <alignment horizontal="center" wrapText="1"/>
    </xf>
    <xf numFmtId="0" fontId="66" fillId="0" borderId="9" xfId="0" applyFont="1" applyFill="1" applyBorder="1" applyAlignment="1">
      <alignment horizontal="center" wrapText="1"/>
    </xf>
    <xf numFmtId="0" fontId="56" fillId="0" borderId="7" xfId="0" applyFont="1" applyFill="1" applyBorder="1" applyAlignment="1">
      <alignment horizontal="center"/>
    </xf>
    <xf numFmtId="0" fontId="56" fillId="0" borderId="0" xfId="0" applyFont="1" applyBorder="1" applyAlignment="1">
      <alignment horizontal="right"/>
    </xf>
    <xf numFmtId="0" fontId="56" fillId="0" borderId="11" xfId="0" applyFont="1" applyBorder="1" applyAlignment="1">
      <alignment horizontal="right"/>
    </xf>
    <xf numFmtId="0" fontId="56" fillId="0" borderId="11" xfId="0" applyFont="1" applyBorder="1" applyAlignment="1">
      <alignment horizontal="center"/>
    </xf>
    <xf numFmtId="0" fontId="76" fillId="0" borderId="10" xfId="0" applyFont="1" applyFill="1" applyBorder="1" applyAlignment="1">
      <alignment horizontal="center"/>
    </xf>
    <xf numFmtId="0" fontId="99" fillId="0" borderId="0" xfId="0" applyFont="1" applyFill="1"/>
    <xf numFmtId="17" fontId="98" fillId="0" borderId="0" xfId="0" applyNumberFormat="1" applyFont="1" applyFill="1"/>
    <xf numFmtId="167" fontId="84" fillId="0" borderId="0" xfId="17" applyNumberFormat="1" applyFont="1" applyFill="1"/>
    <xf numFmtId="0" fontId="72" fillId="0" borderId="0" xfId="0" applyFont="1" applyFill="1" applyAlignment="1">
      <alignment horizontal="center"/>
    </xf>
    <xf numFmtId="0" fontId="72" fillId="0" borderId="0" xfId="0" applyFont="1" applyFill="1" applyAlignment="1">
      <alignment horizontal="center"/>
    </xf>
    <xf numFmtId="0" fontId="100" fillId="0" borderId="0" xfId="0" applyFont="1" applyFill="1" applyAlignment="1">
      <alignment horizontal="center"/>
    </xf>
    <xf numFmtId="0" fontId="72" fillId="0" borderId="0" xfId="0" applyFont="1" applyFill="1"/>
    <xf numFmtId="6" fontId="72" fillId="0" borderId="0" xfId="989" applyNumberFormat="1" applyFont="1" applyFill="1"/>
    <xf numFmtId="164" fontId="72" fillId="0" borderId="0" xfId="16" applyNumberFormat="1" applyFont="1" applyFill="1"/>
    <xf numFmtId="5" fontId="72" fillId="0" borderId="0" xfId="989" applyNumberFormat="1" applyFont="1" applyFill="1"/>
    <xf numFmtId="39" fontId="72" fillId="0" borderId="0" xfId="989" applyNumberFormat="1" applyFont="1" applyFill="1"/>
    <xf numFmtId="37" fontId="72" fillId="0" borderId="0" xfId="989" applyNumberFormat="1" applyFont="1" applyFill="1"/>
    <xf numFmtId="0" fontId="101" fillId="0" borderId="0" xfId="0" applyFont="1" applyFill="1"/>
    <xf numFmtId="0" fontId="77" fillId="0" borderId="0" xfId="0" applyFont="1" applyAlignment="1">
      <alignment horizontal="center"/>
    </xf>
  </cellXfs>
  <cellStyles count="1361">
    <cellStyle name="20% - Accent1" xfId="1007" builtinId="30" customBuiltin="1"/>
    <cellStyle name="20% - Accent1 2" xfId="67" xr:uid="{00000000-0005-0000-0000-000001000000}"/>
    <cellStyle name="20% - Accent1 3" xfId="108" xr:uid="{00000000-0005-0000-0000-000002000000}"/>
    <cellStyle name="20% - Accent2" xfId="1011" builtinId="34" customBuiltin="1"/>
    <cellStyle name="20% - Accent2 2" xfId="68" xr:uid="{00000000-0005-0000-0000-000004000000}"/>
    <cellStyle name="20% - Accent2 3" xfId="109" xr:uid="{00000000-0005-0000-0000-000005000000}"/>
    <cellStyle name="20% - Accent3" xfId="1015" builtinId="38" customBuiltin="1"/>
    <cellStyle name="20% - Accent3 2" xfId="69" xr:uid="{00000000-0005-0000-0000-000007000000}"/>
    <cellStyle name="20% - Accent3 3" xfId="110" xr:uid="{00000000-0005-0000-0000-000008000000}"/>
    <cellStyle name="20% - Accent4" xfId="1019" builtinId="42" customBuiltin="1"/>
    <cellStyle name="20% - Accent4 2" xfId="70" xr:uid="{00000000-0005-0000-0000-00000A000000}"/>
    <cellStyle name="20% - Accent4 3" xfId="111" xr:uid="{00000000-0005-0000-0000-00000B000000}"/>
    <cellStyle name="20% - Accent5" xfId="1023" builtinId="46" customBuiltin="1"/>
    <cellStyle name="20% - Accent5 2" xfId="71" xr:uid="{00000000-0005-0000-0000-00000D000000}"/>
    <cellStyle name="20% - Accent5 3" xfId="112" xr:uid="{00000000-0005-0000-0000-00000E000000}"/>
    <cellStyle name="20% - Accent6" xfId="1027" builtinId="50" customBuiltin="1"/>
    <cellStyle name="20% - Accent6 2" xfId="72" xr:uid="{00000000-0005-0000-0000-000010000000}"/>
    <cellStyle name="20% - Accent6 3" xfId="113" xr:uid="{00000000-0005-0000-0000-000011000000}"/>
    <cellStyle name="40% - Accent1" xfId="1008" builtinId="31" customBuiltin="1"/>
    <cellStyle name="40% - Accent1 2" xfId="73" xr:uid="{00000000-0005-0000-0000-000013000000}"/>
    <cellStyle name="40% - Accent1 3" xfId="114" xr:uid="{00000000-0005-0000-0000-000014000000}"/>
    <cellStyle name="40% - Accent2" xfId="1012" builtinId="35" customBuiltin="1"/>
    <cellStyle name="40% - Accent2 2" xfId="74" xr:uid="{00000000-0005-0000-0000-000016000000}"/>
    <cellStyle name="40% - Accent2 3" xfId="115" xr:uid="{00000000-0005-0000-0000-000017000000}"/>
    <cellStyle name="40% - Accent3" xfId="1016" builtinId="39" customBuiltin="1"/>
    <cellStyle name="40% - Accent3 2" xfId="75" xr:uid="{00000000-0005-0000-0000-000019000000}"/>
    <cellStyle name="40% - Accent3 3" xfId="116" xr:uid="{00000000-0005-0000-0000-00001A000000}"/>
    <cellStyle name="40% - Accent4" xfId="1020" builtinId="43" customBuiltin="1"/>
    <cellStyle name="40% - Accent4 2" xfId="76" xr:uid="{00000000-0005-0000-0000-00001C000000}"/>
    <cellStyle name="40% - Accent4 3" xfId="117" xr:uid="{00000000-0005-0000-0000-00001D000000}"/>
    <cellStyle name="40% - Accent5" xfId="1024" builtinId="47" customBuiltin="1"/>
    <cellStyle name="40% - Accent5 2" xfId="77" xr:uid="{00000000-0005-0000-0000-00001F000000}"/>
    <cellStyle name="40% - Accent5 3" xfId="118" xr:uid="{00000000-0005-0000-0000-000020000000}"/>
    <cellStyle name="40% - Accent6" xfId="1028" builtinId="51" customBuiltin="1"/>
    <cellStyle name="40% - Accent6 2" xfId="78" xr:uid="{00000000-0005-0000-0000-000022000000}"/>
    <cellStyle name="40% - Accent6 3" xfId="119" xr:uid="{00000000-0005-0000-0000-000023000000}"/>
    <cellStyle name="60% - Accent1" xfId="1009" builtinId="32" customBuiltin="1"/>
    <cellStyle name="60% - Accent1 2" xfId="79" xr:uid="{00000000-0005-0000-0000-000025000000}"/>
    <cellStyle name="60% - Accent1 3" xfId="120" xr:uid="{00000000-0005-0000-0000-000026000000}"/>
    <cellStyle name="60% - Accent2" xfId="1013" builtinId="36" customBuiltin="1"/>
    <cellStyle name="60% - Accent2 2" xfId="80" xr:uid="{00000000-0005-0000-0000-000028000000}"/>
    <cellStyle name="60% - Accent2 3" xfId="121" xr:uid="{00000000-0005-0000-0000-000029000000}"/>
    <cellStyle name="60% - Accent3" xfId="1017" builtinId="40" customBuiltin="1"/>
    <cellStyle name="60% - Accent3 2" xfId="81" xr:uid="{00000000-0005-0000-0000-00002B000000}"/>
    <cellStyle name="60% - Accent3 3" xfId="122" xr:uid="{00000000-0005-0000-0000-00002C000000}"/>
    <cellStyle name="60% - Accent4" xfId="1021" builtinId="44" customBuiltin="1"/>
    <cellStyle name="60% - Accent4 2" xfId="82" xr:uid="{00000000-0005-0000-0000-00002E000000}"/>
    <cellStyle name="60% - Accent4 3" xfId="123" xr:uid="{00000000-0005-0000-0000-00002F000000}"/>
    <cellStyle name="60% - Accent5" xfId="1025" builtinId="48" customBuiltin="1"/>
    <cellStyle name="60% - Accent5 2" xfId="83" xr:uid="{00000000-0005-0000-0000-000031000000}"/>
    <cellStyle name="60% - Accent5 3" xfId="124" xr:uid="{00000000-0005-0000-0000-000032000000}"/>
    <cellStyle name="60% - Accent6" xfId="1029" builtinId="52" customBuiltin="1"/>
    <cellStyle name="60% - Accent6 2" xfId="84" xr:uid="{00000000-0005-0000-0000-000034000000}"/>
    <cellStyle name="60% - Accent6 3" xfId="125" xr:uid="{00000000-0005-0000-0000-000035000000}"/>
    <cellStyle name="Accent1" xfId="1006" builtinId="29" customBuiltin="1"/>
    <cellStyle name="Accent1 2" xfId="85" xr:uid="{00000000-0005-0000-0000-000037000000}"/>
    <cellStyle name="Accent1 3" xfId="126" xr:uid="{00000000-0005-0000-0000-000038000000}"/>
    <cellStyle name="Accent2" xfId="1010" builtinId="33" customBuiltin="1"/>
    <cellStyle name="Accent2 2" xfId="86" xr:uid="{00000000-0005-0000-0000-00003A000000}"/>
    <cellStyle name="Accent2 3" xfId="127" xr:uid="{00000000-0005-0000-0000-00003B000000}"/>
    <cellStyle name="Accent3" xfId="1014" builtinId="37" customBuiltin="1"/>
    <cellStyle name="Accent3 2" xfId="87" xr:uid="{00000000-0005-0000-0000-00003D000000}"/>
    <cellStyle name="Accent3 3" xfId="128" xr:uid="{00000000-0005-0000-0000-00003E000000}"/>
    <cellStyle name="Accent4" xfId="1018" builtinId="41" customBuiltin="1"/>
    <cellStyle name="Accent4 2" xfId="88" xr:uid="{00000000-0005-0000-0000-000040000000}"/>
    <cellStyle name="Accent4 3" xfId="129" xr:uid="{00000000-0005-0000-0000-000041000000}"/>
    <cellStyle name="Accent5" xfId="1022" builtinId="45" customBuiltin="1"/>
    <cellStyle name="Accent5 2" xfId="89" xr:uid="{00000000-0005-0000-0000-000043000000}"/>
    <cellStyle name="Accent5 3" xfId="130" xr:uid="{00000000-0005-0000-0000-000044000000}"/>
    <cellStyle name="Accent6" xfId="1026" builtinId="49" customBuiltin="1"/>
    <cellStyle name="Accent6 2" xfId="90" xr:uid="{00000000-0005-0000-0000-000046000000}"/>
    <cellStyle name="Accent6 3" xfId="131" xr:uid="{00000000-0005-0000-0000-000047000000}"/>
    <cellStyle name="Bad" xfId="990" builtinId="27" customBuiltin="1"/>
    <cellStyle name="Bad 2" xfId="91" xr:uid="{00000000-0005-0000-0000-000049000000}"/>
    <cellStyle name="Bad 3" xfId="132" xr:uid="{00000000-0005-0000-0000-00004A000000}"/>
    <cellStyle name="Calculation" xfId="999" builtinId="22" customBuiltin="1"/>
    <cellStyle name="Calculation 2" xfId="92" xr:uid="{00000000-0005-0000-0000-00004C000000}"/>
    <cellStyle name="Calculation 3" xfId="133" xr:uid="{00000000-0005-0000-0000-00004D000000}"/>
    <cellStyle name="Check Cell" xfId="1001" builtinId="23" customBuiltin="1"/>
    <cellStyle name="Check Cell 2" xfId="93" xr:uid="{00000000-0005-0000-0000-00004F000000}"/>
    <cellStyle name="Check Cell 3" xfId="134" xr:uid="{00000000-0005-0000-0000-000050000000}"/>
    <cellStyle name="Comma" xfId="16" builtinId="3"/>
    <cellStyle name="Comma [0] 2" xfId="1043" xr:uid="{00000000-0005-0000-0000-000052000000}"/>
    <cellStyle name="Comma 10" xfId="1044" xr:uid="{00000000-0005-0000-0000-000053000000}"/>
    <cellStyle name="Comma 11" xfId="1045" xr:uid="{00000000-0005-0000-0000-000054000000}"/>
    <cellStyle name="Comma 2" xfId="2" xr:uid="{00000000-0005-0000-0000-000055000000}"/>
    <cellStyle name="Comma 2 2" xfId="28" xr:uid="{00000000-0005-0000-0000-000056000000}"/>
    <cellStyle name="Comma 2 2 2" xfId="135" xr:uid="{00000000-0005-0000-0000-000057000000}"/>
    <cellStyle name="Comma 2 3" xfId="29" xr:uid="{00000000-0005-0000-0000-000058000000}"/>
    <cellStyle name="Comma 2 3 2" xfId="1046" xr:uid="{00000000-0005-0000-0000-000059000000}"/>
    <cellStyle name="Comma 2 4" xfId="30" xr:uid="{00000000-0005-0000-0000-00005A000000}"/>
    <cellStyle name="Comma 2 4 2" xfId="1047" xr:uid="{00000000-0005-0000-0000-00005B000000}"/>
    <cellStyle name="Comma 2 5" xfId="31" xr:uid="{00000000-0005-0000-0000-00005C000000}"/>
    <cellStyle name="Comma 2 5 2" xfId="1048" xr:uid="{00000000-0005-0000-0000-00005D000000}"/>
    <cellStyle name="Comma 2 6" xfId="136" xr:uid="{00000000-0005-0000-0000-00005E000000}"/>
    <cellStyle name="Comma 2 7" xfId="1041" xr:uid="{00000000-0005-0000-0000-00005F000000}"/>
    <cellStyle name="Comma 3" xfId="20" xr:uid="{00000000-0005-0000-0000-000060000000}"/>
    <cellStyle name="Comma 3 2" xfId="137" xr:uid="{00000000-0005-0000-0000-000061000000}"/>
    <cellStyle name="Comma 3 2 2" xfId="1049" xr:uid="{00000000-0005-0000-0000-000062000000}"/>
    <cellStyle name="Comma 3 3" xfId="138" xr:uid="{00000000-0005-0000-0000-000063000000}"/>
    <cellStyle name="Comma 3 3 2" xfId="1050" xr:uid="{00000000-0005-0000-0000-000064000000}"/>
    <cellStyle name="Comma 3 4" xfId="139" xr:uid="{00000000-0005-0000-0000-000065000000}"/>
    <cellStyle name="Comma 3 4 2" xfId="1051" xr:uid="{00000000-0005-0000-0000-000066000000}"/>
    <cellStyle name="Comma 3 5" xfId="140" xr:uid="{00000000-0005-0000-0000-000067000000}"/>
    <cellStyle name="Comma 3 6" xfId="141" xr:uid="{00000000-0005-0000-0000-000068000000}"/>
    <cellStyle name="Comma 4" xfId="22" xr:uid="{00000000-0005-0000-0000-000069000000}"/>
    <cellStyle name="Comma 4 2" xfId="142" xr:uid="{00000000-0005-0000-0000-00006A000000}"/>
    <cellStyle name="Comma 4 3" xfId="143" xr:uid="{00000000-0005-0000-0000-00006B000000}"/>
    <cellStyle name="Comma 4 4" xfId="144" xr:uid="{00000000-0005-0000-0000-00006C000000}"/>
    <cellStyle name="Comma 4 4 2" xfId="1101" xr:uid="{D46E5A4C-E429-4AD9-B30D-9BE0F84ED471}"/>
    <cellStyle name="Comma 5" xfId="27" xr:uid="{00000000-0005-0000-0000-00006D000000}"/>
    <cellStyle name="Comma 5 2" xfId="1099" xr:uid="{D22FF43D-32C2-482F-BD55-FE26267C00F3}"/>
    <cellStyle name="Comma 6" xfId="1033" xr:uid="{00000000-0005-0000-0000-00006E000000}"/>
    <cellStyle name="Comma 7" xfId="1034" xr:uid="{00000000-0005-0000-0000-00006F000000}"/>
    <cellStyle name="Comma 8" xfId="1035" xr:uid="{00000000-0005-0000-0000-000070000000}"/>
    <cellStyle name="Comma 9" xfId="1052" xr:uid="{00000000-0005-0000-0000-000071000000}"/>
    <cellStyle name="Currency" xfId="17" builtinId="4"/>
    <cellStyle name="Currency 2" xfId="4" xr:uid="{00000000-0005-0000-0000-000073000000}"/>
    <cellStyle name="Currency 2 2" xfId="19" xr:uid="{00000000-0005-0000-0000-000074000000}"/>
    <cellStyle name="Currency 2 2 2" xfId="145" xr:uid="{00000000-0005-0000-0000-000075000000}"/>
    <cellStyle name="Currency 2 3" xfId="32" xr:uid="{00000000-0005-0000-0000-000076000000}"/>
    <cellStyle name="Currency 2 3 2" xfId="1053" xr:uid="{00000000-0005-0000-0000-000077000000}"/>
    <cellStyle name="Currency 2 4" xfId="33" xr:uid="{00000000-0005-0000-0000-000078000000}"/>
    <cellStyle name="Currency 2 4 2" xfId="1054" xr:uid="{00000000-0005-0000-0000-000079000000}"/>
    <cellStyle name="Currency 2 5" xfId="34" xr:uid="{00000000-0005-0000-0000-00007A000000}"/>
    <cellStyle name="Currency 2 5 2" xfId="1055" xr:uid="{00000000-0005-0000-0000-00007B000000}"/>
    <cellStyle name="Currency 2 6" xfId="988" xr:uid="{00000000-0005-0000-0000-00007C000000}"/>
    <cellStyle name="Currency 3" xfId="5" xr:uid="{00000000-0005-0000-0000-00007D000000}"/>
    <cellStyle name="Currency 3 2" xfId="146" xr:uid="{00000000-0005-0000-0000-00007E000000}"/>
    <cellStyle name="Currency 4" xfId="26" xr:uid="{00000000-0005-0000-0000-00007F000000}"/>
    <cellStyle name="Currency 4 2" xfId="147" xr:uid="{00000000-0005-0000-0000-000080000000}"/>
    <cellStyle name="Currency 4 3" xfId="1098" xr:uid="{07C8586D-F0A8-4117-A88E-904749EB67F5}"/>
    <cellStyle name="Currency 5" xfId="148" xr:uid="{00000000-0005-0000-0000-000081000000}"/>
    <cellStyle name="Currency 6" xfId="149" xr:uid="{00000000-0005-0000-0000-000082000000}"/>
    <cellStyle name="Currency 7" xfId="1032" xr:uid="{00000000-0005-0000-0000-000083000000}"/>
    <cellStyle name="Currency 8" xfId="1036" xr:uid="{00000000-0005-0000-0000-000084000000}"/>
    <cellStyle name="Currency 9" xfId="1037" xr:uid="{00000000-0005-0000-0000-000085000000}"/>
    <cellStyle name="Explanatory Text" xfId="1004" builtinId="53" customBuiltin="1"/>
    <cellStyle name="Explanatory Text 2" xfId="94" xr:uid="{00000000-0005-0000-0000-000087000000}"/>
    <cellStyle name="Explanatory Text 3" xfId="150" xr:uid="{00000000-0005-0000-0000-000088000000}"/>
    <cellStyle name="Good" xfId="989" builtinId="26" customBuiltin="1"/>
    <cellStyle name="Good 2" xfId="95" xr:uid="{00000000-0005-0000-0000-00008A000000}"/>
    <cellStyle name="Good 3" xfId="151" xr:uid="{00000000-0005-0000-0000-00008B000000}"/>
    <cellStyle name="Heading 1" xfId="993" builtinId="16" customBuiltin="1"/>
    <cellStyle name="Heading 1 2" xfId="96" xr:uid="{00000000-0005-0000-0000-00008D000000}"/>
    <cellStyle name="Heading 1 3" xfId="152" xr:uid="{00000000-0005-0000-0000-00008E000000}"/>
    <cellStyle name="Heading 2" xfId="994" builtinId="17" customBuiltin="1"/>
    <cellStyle name="Heading 2 2" xfId="97" xr:uid="{00000000-0005-0000-0000-000090000000}"/>
    <cellStyle name="Heading 2 3" xfId="153" xr:uid="{00000000-0005-0000-0000-000091000000}"/>
    <cellStyle name="Heading 3" xfId="995" builtinId="18" customBuiltin="1"/>
    <cellStyle name="Heading 3 2" xfId="98" xr:uid="{00000000-0005-0000-0000-000093000000}"/>
    <cellStyle name="Heading 3 3" xfId="154" xr:uid="{00000000-0005-0000-0000-000094000000}"/>
    <cellStyle name="Heading 4" xfId="996" builtinId="19" customBuiltin="1"/>
    <cellStyle name="Heading 4 2" xfId="99" xr:uid="{00000000-0005-0000-0000-000096000000}"/>
    <cellStyle name="Heading 4 3" xfId="155" xr:uid="{00000000-0005-0000-0000-000097000000}"/>
    <cellStyle name="Hyperlink" xfId="1097" builtinId="8"/>
    <cellStyle name="Hyperlink 2" xfId="156" xr:uid="{00000000-0005-0000-0000-000099000000}"/>
    <cellStyle name="Hyperlink 2 10" xfId="157" xr:uid="{00000000-0005-0000-0000-00009A000000}"/>
    <cellStyle name="Hyperlink 2 11" xfId="158" xr:uid="{00000000-0005-0000-0000-00009B000000}"/>
    <cellStyle name="Hyperlink 2 2" xfId="159" xr:uid="{00000000-0005-0000-0000-00009C000000}"/>
    <cellStyle name="Hyperlink 2 3" xfId="160" xr:uid="{00000000-0005-0000-0000-00009D000000}"/>
    <cellStyle name="Hyperlink 2 4" xfId="161" xr:uid="{00000000-0005-0000-0000-00009E000000}"/>
    <cellStyle name="Hyperlink 2 5" xfId="162" xr:uid="{00000000-0005-0000-0000-00009F000000}"/>
    <cellStyle name="Hyperlink 2 6" xfId="163" xr:uid="{00000000-0005-0000-0000-0000A0000000}"/>
    <cellStyle name="Hyperlink 2 7" xfId="164" xr:uid="{00000000-0005-0000-0000-0000A1000000}"/>
    <cellStyle name="Hyperlink 2 8" xfId="165" xr:uid="{00000000-0005-0000-0000-0000A2000000}"/>
    <cellStyle name="Hyperlink 2 9" xfId="166" xr:uid="{00000000-0005-0000-0000-0000A3000000}"/>
    <cellStyle name="Hyperlink 3" xfId="167" xr:uid="{00000000-0005-0000-0000-0000A4000000}"/>
    <cellStyle name="Input" xfId="997" builtinId="20" customBuiltin="1"/>
    <cellStyle name="Input 2" xfId="100" xr:uid="{00000000-0005-0000-0000-0000A6000000}"/>
    <cellStyle name="Input 3" xfId="168" xr:uid="{00000000-0005-0000-0000-0000A7000000}"/>
    <cellStyle name="Linked Cell" xfId="1000" builtinId="24" customBuiltin="1"/>
    <cellStyle name="Linked Cell 2" xfId="101" xr:uid="{00000000-0005-0000-0000-0000A9000000}"/>
    <cellStyle name="Linked Cell 3" xfId="169" xr:uid="{00000000-0005-0000-0000-0000AA000000}"/>
    <cellStyle name="Neutral" xfId="991" builtinId="28" customBuiltin="1"/>
    <cellStyle name="Neutral 2" xfId="102" xr:uid="{00000000-0005-0000-0000-0000AC000000}"/>
    <cellStyle name="Neutral 3" xfId="170" xr:uid="{00000000-0005-0000-0000-0000AD000000}"/>
    <cellStyle name="New Header" xfId="35" xr:uid="{00000000-0005-0000-0000-0000AE000000}"/>
    <cellStyle name="New Header 2" xfId="171" xr:uid="{00000000-0005-0000-0000-0000AF000000}"/>
    <cellStyle name="New Header 3" xfId="172" xr:uid="{00000000-0005-0000-0000-0000B0000000}"/>
    <cellStyle name="no dec" xfId="173" xr:uid="{00000000-0005-0000-0000-0000B1000000}"/>
    <cellStyle name="no dec 2" xfId="174" xr:uid="{00000000-0005-0000-0000-0000B2000000}"/>
    <cellStyle name="no dec 3" xfId="175" xr:uid="{00000000-0005-0000-0000-0000B3000000}"/>
    <cellStyle name="no dec 4" xfId="176" xr:uid="{00000000-0005-0000-0000-0000B4000000}"/>
    <cellStyle name="no dec_Arkansas Quick Start Lighting Table (complete)" xfId="177" xr:uid="{00000000-0005-0000-0000-0000B5000000}"/>
    <cellStyle name="Normal" xfId="0" builtinId="0"/>
    <cellStyle name="Normal 10" xfId="178" xr:uid="{00000000-0005-0000-0000-0000B7000000}"/>
    <cellStyle name="Normal 10 2" xfId="179" xr:uid="{00000000-0005-0000-0000-0000B8000000}"/>
    <cellStyle name="Normal 11" xfId="180" xr:uid="{00000000-0005-0000-0000-0000B9000000}"/>
    <cellStyle name="Normal 11 2" xfId="181" xr:uid="{00000000-0005-0000-0000-0000BA000000}"/>
    <cellStyle name="Normal 12" xfId="182" xr:uid="{00000000-0005-0000-0000-0000BB000000}"/>
    <cellStyle name="Normal 13" xfId="183" xr:uid="{00000000-0005-0000-0000-0000BC000000}"/>
    <cellStyle name="Normal 14" xfId="184" xr:uid="{00000000-0005-0000-0000-0000BD000000}"/>
    <cellStyle name="Normal 15" xfId="185" xr:uid="{00000000-0005-0000-0000-0000BE000000}"/>
    <cellStyle name="Normal 16" xfId="186" xr:uid="{00000000-0005-0000-0000-0000BF000000}"/>
    <cellStyle name="Normal 17" xfId="187" xr:uid="{00000000-0005-0000-0000-0000C0000000}"/>
    <cellStyle name="Normal 18" xfId="188" xr:uid="{00000000-0005-0000-0000-0000C1000000}"/>
    <cellStyle name="Normal 19" xfId="1030" xr:uid="{00000000-0005-0000-0000-0000C2000000}"/>
    <cellStyle name="Normal 2" xfId="1" xr:uid="{00000000-0005-0000-0000-0000C3000000}"/>
    <cellStyle name="Normal 2 10" xfId="189" xr:uid="{00000000-0005-0000-0000-0000C4000000}"/>
    <cellStyle name="Normal 2 11" xfId="190" xr:uid="{00000000-0005-0000-0000-0000C5000000}"/>
    <cellStyle name="Normal 2 12" xfId="191" xr:uid="{00000000-0005-0000-0000-0000C6000000}"/>
    <cellStyle name="Normal 2 2" xfId="25" xr:uid="{00000000-0005-0000-0000-0000C7000000}"/>
    <cellStyle name="Normal 2 2 2" xfId="36" xr:uid="{00000000-0005-0000-0000-0000C8000000}"/>
    <cellStyle name="Normal 2 2 3" xfId="37" xr:uid="{00000000-0005-0000-0000-0000C9000000}"/>
    <cellStyle name="Normal 2 2 4" xfId="38" xr:uid="{00000000-0005-0000-0000-0000CA000000}"/>
    <cellStyle name="Normal 2 2 5" xfId="39" xr:uid="{00000000-0005-0000-0000-0000CB000000}"/>
    <cellStyle name="Normal 2 2 6" xfId="40" xr:uid="{00000000-0005-0000-0000-0000CC000000}"/>
    <cellStyle name="Normal 2 3" xfId="41" xr:uid="{00000000-0005-0000-0000-0000CD000000}"/>
    <cellStyle name="Normal 2 3 2" xfId="42" xr:uid="{00000000-0005-0000-0000-0000CE000000}"/>
    <cellStyle name="Normal 2 3 3" xfId="43" xr:uid="{00000000-0005-0000-0000-0000CF000000}"/>
    <cellStyle name="Normal 2 3 4" xfId="44" xr:uid="{00000000-0005-0000-0000-0000D0000000}"/>
    <cellStyle name="Normal 2 3 5" xfId="45" xr:uid="{00000000-0005-0000-0000-0000D1000000}"/>
    <cellStyle name="Normal 2 3 6" xfId="46" xr:uid="{00000000-0005-0000-0000-0000D2000000}"/>
    <cellStyle name="Normal 2 4" xfId="47" xr:uid="{00000000-0005-0000-0000-0000D3000000}"/>
    <cellStyle name="Normal 2 4 2" xfId="48" xr:uid="{00000000-0005-0000-0000-0000D4000000}"/>
    <cellStyle name="Normal 2 4 3" xfId="49" xr:uid="{00000000-0005-0000-0000-0000D5000000}"/>
    <cellStyle name="Normal 2 4 4" xfId="50" xr:uid="{00000000-0005-0000-0000-0000D6000000}"/>
    <cellStyle name="Normal 2 4 5" xfId="51" xr:uid="{00000000-0005-0000-0000-0000D7000000}"/>
    <cellStyle name="Normal 2 4 6" xfId="52" xr:uid="{00000000-0005-0000-0000-0000D8000000}"/>
    <cellStyle name="Normal 2 5" xfId="53" xr:uid="{00000000-0005-0000-0000-0000D9000000}"/>
    <cellStyle name="Normal 2 5 2" xfId="54" xr:uid="{00000000-0005-0000-0000-0000DA000000}"/>
    <cellStyle name="Normal 2 5 3" xfId="55" xr:uid="{00000000-0005-0000-0000-0000DB000000}"/>
    <cellStyle name="Normal 2 5 4" xfId="56" xr:uid="{00000000-0005-0000-0000-0000DC000000}"/>
    <cellStyle name="Normal 2 5 5" xfId="57" xr:uid="{00000000-0005-0000-0000-0000DD000000}"/>
    <cellStyle name="Normal 2 5 6" xfId="58" xr:uid="{00000000-0005-0000-0000-0000DE000000}"/>
    <cellStyle name="Normal 2 6" xfId="65" xr:uid="{00000000-0005-0000-0000-0000DF000000}"/>
    <cellStyle name="Normal 2 6 2" xfId="1100" xr:uid="{82FD41E4-37D1-48B8-8A72-538371545A69}"/>
    <cellStyle name="Normal 2 7" xfId="192" xr:uid="{00000000-0005-0000-0000-0000E0000000}"/>
    <cellStyle name="Normal 2 8" xfId="193" xr:uid="{00000000-0005-0000-0000-0000E1000000}"/>
    <cellStyle name="Normal 2 9" xfId="194" xr:uid="{00000000-0005-0000-0000-0000E2000000}"/>
    <cellStyle name="Normal 20" xfId="195" xr:uid="{00000000-0005-0000-0000-0000E3000000}"/>
    <cellStyle name="Normal 21" xfId="1042" xr:uid="{00000000-0005-0000-0000-0000E4000000}"/>
    <cellStyle name="Normal 22" xfId="1056" xr:uid="{00000000-0005-0000-0000-0000E5000000}"/>
    <cellStyle name="Normal 24" xfId="196" xr:uid="{00000000-0005-0000-0000-0000E6000000}"/>
    <cellStyle name="Normal 27" xfId="197" xr:uid="{00000000-0005-0000-0000-0000E7000000}"/>
    <cellStyle name="Normal 28" xfId="198" xr:uid="{00000000-0005-0000-0000-0000E8000000}"/>
    <cellStyle name="Normal 3" xfId="6" xr:uid="{00000000-0005-0000-0000-0000E9000000}"/>
    <cellStyle name="Normal 3 2" xfId="199" xr:uid="{00000000-0005-0000-0000-0000EA000000}"/>
    <cellStyle name="Normal 3 2 2" xfId="200" xr:uid="{00000000-0005-0000-0000-0000EB000000}"/>
    <cellStyle name="Normal 3 2 3" xfId="201" xr:uid="{00000000-0005-0000-0000-0000EC000000}"/>
    <cellStyle name="Normal 3 3" xfId="202" xr:uid="{00000000-0005-0000-0000-0000ED000000}"/>
    <cellStyle name="Normal 3 3 2" xfId="203" xr:uid="{00000000-0005-0000-0000-0000EE000000}"/>
    <cellStyle name="Normal 3 4" xfId="204" xr:uid="{00000000-0005-0000-0000-0000EF000000}"/>
    <cellStyle name="Normal 3 5" xfId="205" xr:uid="{00000000-0005-0000-0000-0000F0000000}"/>
    <cellStyle name="Normal 3 6" xfId="206" xr:uid="{00000000-0005-0000-0000-0000F1000000}"/>
    <cellStyle name="Normal 3 7" xfId="207" xr:uid="{00000000-0005-0000-0000-0000F2000000}"/>
    <cellStyle name="Normal 3 8" xfId="208" xr:uid="{00000000-0005-0000-0000-0000F3000000}"/>
    <cellStyle name="Normal 3 9" xfId="209" xr:uid="{00000000-0005-0000-0000-0000F4000000}"/>
    <cellStyle name="Normal 30" xfId="210" xr:uid="{00000000-0005-0000-0000-0000F5000000}"/>
    <cellStyle name="Normal 4" xfId="21" xr:uid="{00000000-0005-0000-0000-0000F6000000}"/>
    <cellStyle name="Normal 4 10" xfId="211" xr:uid="{00000000-0005-0000-0000-0000F7000000}"/>
    <cellStyle name="Normal 4 11" xfId="212" xr:uid="{00000000-0005-0000-0000-0000F8000000}"/>
    <cellStyle name="Normal 4 11 2" xfId="1102" xr:uid="{6058D4A8-C2BE-4769-BFAD-DC5F4EF4DF88}"/>
    <cellStyle name="Normal 4 12" xfId="1057" xr:uid="{00000000-0005-0000-0000-0000F9000000}"/>
    <cellStyle name="Normal 4 2" xfId="66" xr:uid="{00000000-0005-0000-0000-0000FA000000}"/>
    <cellStyle name="Normal 4 2 2" xfId="213" xr:uid="{00000000-0005-0000-0000-0000FB000000}"/>
    <cellStyle name="Normal 4 3" xfId="214" xr:uid="{00000000-0005-0000-0000-0000FC000000}"/>
    <cellStyle name="Normal 4 3 2" xfId="1058" xr:uid="{00000000-0005-0000-0000-0000FD000000}"/>
    <cellStyle name="Normal 4 4" xfId="215" xr:uid="{00000000-0005-0000-0000-0000FE000000}"/>
    <cellStyle name="Normal 4 4 2" xfId="1059" xr:uid="{00000000-0005-0000-0000-0000FF000000}"/>
    <cellStyle name="Normal 4 5" xfId="216" xr:uid="{00000000-0005-0000-0000-000000010000}"/>
    <cellStyle name="Normal 4 6" xfId="217" xr:uid="{00000000-0005-0000-0000-000001010000}"/>
    <cellStyle name="Normal 4 7" xfId="218" xr:uid="{00000000-0005-0000-0000-000002010000}"/>
    <cellStyle name="Normal 4 8" xfId="219" xr:uid="{00000000-0005-0000-0000-000003010000}"/>
    <cellStyle name="Normal 4 9" xfId="220" xr:uid="{00000000-0005-0000-0000-000004010000}"/>
    <cellStyle name="Normal 5" xfId="24" xr:uid="{00000000-0005-0000-0000-000005010000}"/>
    <cellStyle name="Normal 5 2" xfId="221" xr:uid="{00000000-0005-0000-0000-000006010000}"/>
    <cellStyle name="Normal 5 2 2" xfId="1060" xr:uid="{00000000-0005-0000-0000-000007010000}"/>
    <cellStyle name="Normal 5 3" xfId="222" xr:uid="{00000000-0005-0000-0000-000008010000}"/>
    <cellStyle name="Normal 5 3 2" xfId="1061" xr:uid="{00000000-0005-0000-0000-000009010000}"/>
    <cellStyle name="Normal 5 4" xfId="223" xr:uid="{00000000-0005-0000-0000-00000A010000}"/>
    <cellStyle name="Normal 5 4 2" xfId="1062" xr:uid="{00000000-0005-0000-0000-00000B010000}"/>
    <cellStyle name="Normal 5 5" xfId="224" xr:uid="{00000000-0005-0000-0000-00000C010000}"/>
    <cellStyle name="Normal 6" xfId="59" xr:uid="{00000000-0005-0000-0000-00000D010000}"/>
    <cellStyle name="Normal 6 2" xfId="225" xr:uid="{00000000-0005-0000-0000-00000E010000}"/>
    <cellStyle name="Normal 6 3" xfId="226" xr:uid="{00000000-0005-0000-0000-00000F010000}"/>
    <cellStyle name="Normal 6 4" xfId="227" xr:uid="{00000000-0005-0000-0000-000010010000}"/>
    <cellStyle name="Normal 6 5" xfId="228" xr:uid="{00000000-0005-0000-0000-000011010000}"/>
    <cellStyle name="Normal 6 6" xfId="229" xr:uid="{00000000-0005-0000-0000-000012010000}"/>
    <cellStyle name="Normal 6 7" xfId="230" xr:uid="{00000000-0005-0000-0000-000013010000}"/>
    <cellStyle name="Normal 6 8" xfId="231" xr:uid="{00000000-0005-0000-0000-000014010000}"/>
    <cellStyle name="Normal 6 9" xfId="1063" xr:uid="{00000000-0005-0000-0000-000015010000}"/>
    <cellStyle name="Normal 7" xfId="232" xr:uid="{00000000-0005-0000-0000-000016010000}"/>
    <cellStyle name="Normal 7 2" xfId="233" xr:uid="{00000000-0005-0000-0000-000017010000}"/>
    <cellStyle name="Normal 7 2 2" xfId="1064" xr:uid="{00000000-0005-0000-0000-000018010000}"/>
    <cellStyle name="Normal 7 3" xfId="234" xr:uid="{00000000-0005-0000-0000-000019010000}"/>
    <cellStyle name="Normal 7 3 2" xfId="1065" xr:uid="{00000000-0005-0000-0000-00001A010000}"/>
    <cellStyle name="Normal 7 4" xfId="1066" xr:uid="{00000000-0005-0000-0000-00001B010000}"/>
    <cellStyle name="Normal 7 4 2" xfId="1067" xr:uid="{00000000-0005-0000-0000-00001C010000}"/>
    <cellStyle name="Normal 7 5" xfId="1068" xr:uid="{00000000-0005-0000-0000-00001D010000}"/>
    <cellStyle name="Normal 8" xfId="235" xr:uid="{00000000-0005-0000-0000-00001E010000}"/>
    <cellStyle name="Normal 8 10" xfId="236" xr:uid="{00000000-0005-0000-0000-00001F010000}"/>
    <cellStyle name="Normal 8 11" xfId="237" xr:uid="{00000000-0005-0000-0000-000020010000}"/>
    <cellStyle name="Normal 8 12" xfId="238" xr:uid="{00000000-0005-0000-0000-000021010000}"/>
    <cellStyle name="Normal 8 13" xfId="239" xr:uid="{00000000-0005-0000-0000-000022010000}"/>
    <cellStyle name="Normal 8 14" xfId="240" xr:uid="{00000000-0005-0000-0000-000023010000}"/>
    <cellStyle name="Normal 8 15" xfId="241" xr:uid="{00000000-0005-0000-0000-000024010000}"/>
    <cellStyle name="Normal 8 16" xfId="242" xr:uid="{00000000-0005-0000-0000-000025010000}"/>
    <cellStyle name="Normal 8 17" xfId="243" xr:uid="{00000000-0005-0000-0000-000026010000}"/>
    <cellStyle name="Normal 8 18" xfId="244" xr:uid="{00000000-0005-0000-0000-000027010000}"/>
    <cellStyle name="Normal 8 19" xfId="245" xr:uid="{00000000-0005-0000-0000-000028010000}"/>
    <cellStyle name="Normal 8 2" xfId="246" xr:uid="{00000000-0005-0000-0000-000029010000}"/>
    <cellStyle name="Normal 8 2 10" xfId="247" xr:uid="{00000000-0005-0000-0000-00002A010000}"/>
    <cellStyle name="Normal 8 2 11" xfId="248" xr:uid="{00000000-0005-0000-0000-00002B010000}"/>
    <cellStyle name="Normal 8 2 12" xfId="249" xr:uid="{00000000-0005-0000-0000-00002C010000}"/>
    <cellStyle name="Normal 8 2 13" xfId="250" xr:uid="{00000000-0005-0000-0000-00002D010000}"/>
    <cellStyle name="Normal 8 2 14" xfId="251" xr:uid="{00000000-0005-0000-0000-00002E010000}"/>
    <cellStyle name="Normal 8 2 15" xfId="252" xr:uid="{00000000-0005-0000-0000-00002F010000}"/>
    <cellStyle name="Normal 8 2 2" xfId="253" xr:uid="{00000000-0005-0000-0000-000030010000}"/>
    <cellStyle name="Normal 8 2 3" xfId="254" xr:uid="{00000000-0005-0000-0000-000031010000}"/>
    <cellStyle name="Normal 8 2 4" xfId="255" xr:uid="{00000000-0005-0000-0000-000032010000}"/>
    <cellStyle name="Normal 8 2 5" xfId="256" xr:uid="{00000000-0005-0000-0000-000033010000}"/>
    <cellStyle name="Normal 8 2 6" xfId="257" xr:uid="{00000000-0005-0000-0000-000034010000}"/>
    <cellStyle name="Normal 8 2 7" xfId="258" xr:uid="{00000000-0005-0000-0000-000035010000}"/>
    <cellStyle name="Normal 8 2 8" xfId="259" xr:uid="{00000000-0005-0000-0000-000036010000}"/>
    <cellStyle name="Normal 8 2 9" xfId="260" xr:uid="{00000000-0005-0000-0000-000037010000}"/>
    <cellStyle name="Normal 8 3" xfId="261" xr:uid="{00000000-0005-0000-0000-000038010000}"/>
    <cellStyle name="Normal 8 3 10" xfId="262" xr:uid="{00000000-0005-0000-0000-000039010000}"/>
    <cellStyle name="Normal 8 3 11" xfId="263" xr:uid="{00000000-0005-0000-0000-00003A010000}"/>
    <cellStyle name="Normal 8 3 12" xfId="264" xr:uid="{00000000-0005-0000-0000-00003B010000}"/>
    <cellStyle name="Normal 8 3 13" xfId="265" xr:uid="{00000000-0005-0000-0000-00003C010000}"/>
    <cellStyle name="Normal 8 3 14" xfId="266" xr:uid="{00000000-0005-0000-0000-00003D010000}"/>
    <cellStyle name="Normal 8 3 15" xfId="267" xr:uid="{00000000-0005-0000-0000-00003E010000}"/>
    <cellStyle name="Normal 8 3 2" xfId="268" xr:uid="{00000000-0005-0000-0000-00003F010000}"/>
    <cellStyle name="Normal 8 3 2 10" xfId="269" xr:uid="{00000000-0005-0000-0000-000040010000}"/>
    <cellStyle name="Normal 8 3 2 11" xfId="270" xr:uid="{00000000-0005-0000-0000-000041010000}"/>
    <cellStyle name="Normal 8 3 2 2" xfId="271" xr:uid="{00000000-0005-0000-0000-000042010000}"/>
    <cellStyle name="Normal 8 3 2 2 10" xfId="272" xr:uid="{00000000-0005-0000-0000-000043010000}"/>
    <cellStyle name="Normal 8 3 2 2 11" xfId="273" xr:uid="{00000000-0005-0000-0000-000044010000}"/>
    <cellStyle name="Normal 8 3 2 2 2" xfId="274" xr:uid="{00000000-0005-0000-0000-000045010000}"/>
    <cellStyle name="Normal 8 3 2 2 2 10" xfId="275" xr:uid="{00000000-0005-0000-0000-000046010000}"/>
    <cellStyle name="Normal 8 3 2 2 2 2" xfId="276" xr:uid="{00000000-0005-0000-0000-000047010000}"/>
    <cellStyle name="Normal 8 3 2 2 2 3" xfId="277" xr:uid="{00000000-0005-0000-0000-000048010000}"/>
    <cellStyle name="Normal 8 3 2 2 2 4" xfId="278" xr:uid="{00000000-0005-0000-0000-000049010000}"/>
    <cellStyle name="Normal 8 3 2 2 2 5" xfId="279" xr:uid="{00000000-0005-0000-0000-00004A010000}"/>
    <cellStyle name="Normal 8 3 2 2 2 6" xfId="280" xr:uid="{00000000-0005-0000-0000-00004B010000}"/>
    <cellStyle name="Normal 8 3 2 2 2 7" xfId="281" xr:uid="{00000000-0005-0000-0000-00004C010000}"/>
    <cellStyle name="Normal 8 3 2 2 2 8" xfId="282" xr:uid="{00000000-0005-0000-0000-00004D010000}"/>
    <cellStyle name="Normal 8 3 2 2 2 9" xfId="283" xr:uid="{00000000-0005-0000-0000-00004E010000}"/>
    <cellStyle name="Normal 8 3 2 2 3" xfId="284" xr:uid="{00000000-0005-0000-0000-00004F010000}"/>
    <cellStyle name="Normal 8 3 2 2 4" xfId="285" xr:uid="{00000000-0005-0000-0000-000050010000}"/>
    <cellStyle name="Normal 8 3 2 2 5" xfId="286" xr:uid="{00000000-0005-0000-0000-000051010000}"/>
    <cellStyle name="Normal 8 3 2 2 6" xfId="287" xr:uid="{00000000-0005-0000-0000-000052010000}"/>
    <cellStyle name="Normal 8 3 2 2 7" xfId="288" xr:uid="{00000000-0005-0000-0000-000053010000}"/>
    <cellStyle name="Normal 8 3 2 2 8" xfId="289" xr:uid="{00000000-0005-0000-0000-000054010000}"/>
    <cellStyle name="Normal 8 3 2 2 9" xfId="290" xr:uid="{00000000-0005-0000-0000-000055010000}"/>
    <cellStyle name="Normal 8 3 2 3" xfId="291" xr:uid="{00000000-0005-0000-0000-000056010000}"/>
    <cellStyle name="Normal 8 3 2 3 10" xfId="292" xr:uid="{00000000-0005-0000-0000-000057010000}"/>
    <cellStyle name="Normal 8 3 2 3 2" xfId="293" xr:uid="{00000000-0005-0000-0000-000058010000}"/>
    <cellStyle name="Normal 8 3 2 3 3" xfId="294" xr:uid="{00000000-0005-0000-0000-000059010000}"/>
    <cellStyle name="Normal 8 3 2 3 4" xfId="295" xr:uid="{00000000-0005-0000-0000-00005A010000}"/>
    <cellStyle name="Normal 8 3 2 3 5" xfId="296" xr:uid="{00000000-0005-0000-0000-00005B010000}"/>
    <cellStyle name="Normal 8 3 2 3 6" xfId="297" xr:uid="{00000000-0005-0000-0000-00005C010000}"/>
    <cellStyle name="Normal 8 3 2 3 7" xfId="298" xr:uid="{00000000-0005-0000-0000-00005D010000}"/>
    <cellStyle name="Normal 8 3 2 3 8" xfId="299" xr:uid="{00000000-0005-0000-0000-00005E010000}"/>
    <cellStyle name="Normal 8 3 2 3 9" xfId="300" xr:uid="{00000000-0005-0000-0000-00005F010000}"/>
    <cellStyle name="Normal 8 3 2 4" xfId="301" xr:uid="{00000000-0005-0000-0000-000060010000}"/>
    <cellStyle name="Normal 8 3 2 5" xfId="302" xr:uid="{00000000-0005-0000-0000-000061010000}"/>
    <cellStyle name="Normal 8 3 2 6" xfId="303" xr:uid="{00000000-0005-0000-0000-000062010000}"/>
    <cellStyle name="Normal 8 3 2 7" xfId="304" xr:uid="{00000000-0005-0000-0000-000063010000}"/>
    <cellStyle name="Normal 8 3 2 8" xfId="305" xr:uid="{00000000-0005-0000-0000-000064010000}"/>
    <cellStyle name="Normal 8 3 2 9" xfId="306" xr:uid="{00000000-0005-0000-0000-000065010000}"/>
    <cellStyle name="Normal 8 3 3" xfId="307" xr:uid="{00000000-0005-0000-0000-000066010000}"/>
    <cellStyle name="Normal 8 3 4" xfId="308" xr:uid="{00000000-0005-0000-0000-000067010000}"/>
    <cellStyle name="Normal 8 3 5" xfId="309" xr:uid="{00000000-0005-0000-0000-000068010000}"/>
    <cellStyle name="Normal 8 3 6" xfId="310" xr:uid="{00000000-0005-0000-0000-000069010000}"/>
    <cellStyle name="Normal 8 3 6 10" xfId="311" xr:uid="{00000000-0005-0000-0000-00006A010000}"/>
    <cellStyle name="Normal 8 3 6 2" xfId="312" xr:uid="{00000000-0005-0000-0000-00006B010000}"/>
    <cellStyle name="Normal 8 3 6 3" xfId="313" xr:uid="{00000000-0005-0000-0000-00006C010000}"/>
    <cellStyle name="Normal 8 3 6 4" xfId="314" xr:uid="{00000000-0005-0000-0000-00006D010000}"/>
    <cellStyle name="Normal 8 3 6 5" xfId="315" xr:uid="{00000000-0005-0000-0000-00006E010000}"/>
    <cellStyle name="Normal 8 3 6 6" xfId="316" xr:uid="{00000000-0005-0000-0000-00006F010000}"/>
    <cellStyle name="Normal 8 3 6 7" xfId="317" xr:uid="{00000000-0005-0000-0000-000070010000}"/>
    <cellStyle name="Normal 8 3 6 8" xfId="318" xr:uid="{00000000-0005-0000-0000-000071010000}"/>
    <cellStyle name="Normal 8 3 6 9" xfId="319" xr:uid="{00000000-0005-0000-0000-000072010000}"/>
    <cellStyle name="Normal 8 3 7" xfId="320" xr:uid="{00000000-0005-0000-0000-000073010000}"/>
    <cellStyle name="Normal 8 3 8" xfId="321" xr:uid="{00000000-0005-0000-0000-000074010000}"/>
    <cellStyle name="Normal 8 3 9" xfId="322" xr:uid="{00000000-0005-0000-0000-000075010000}"/>
    <cellStyle name="Normal 8 4" xfId="323" xr:uid="{00000000-0005-0000-0000-000076010000}"/>
    <cellStyle name="Normal 8 4 10" xfId="324" xr:uid="{00000000-0005-0000-0000-000077010000}"/>
    <cellStyle name="Normal 8 4 11" xfId="325" xr:uid="{00000000-0005-0000-0000-000078010000}"/>
    <cellStyle name="Normal 8 4 12" xfId="326" xr:uid="{00000000-0005-0000-0000-000079010000}"/>
    <cellStyle name="Normal 8 4 13" xfId="327" xr:uid="{00000000-0005-0000-0000-00007A010000}"/>
    <cellStyle name="Normal 8 4 14" xfId="328" xr:uid="{00000000-0005-0000-0000-00007B010000}"/>
    <cellStyle name="Normal 8 4 15" xfId="329" xr:uid="{00000000-0005-0000-0000-00007C010000}"/>
    <cellStyle name="Normal 8 4 2" xfId="330" xr:uid="{00000000-0005-0000-0000-00007D010000}"/>
    <cellStyle name="Normal 8 4 2 10" xfId="331" xr:uid="{00000000-0005-0000-0000-00007E010000}"/>
    <cellStyle name="Normal 8 4 2 11" xfId="332" xr:uid="{00000000-0005-0000-0000-00007F010000}"/>
    <cellStyle name="Normal 8 4 2 2" xfId="333" xr:uid="{00000000-0005-0000-0000-000080010000}"/>
    <cellStyle name="Normal 8 4 2 2 10" xfId="334" xr:uid="{00000000-0005-0000-0000-000081010000}"/>
    <cellStyle name="Normal 8 4 2 2 11" xfId="335" xr:uid="{00000000-0005-0000-0000-000082010000}"/>
    <cellStyle name="Normal 8 4 2 2 2" xfId="336" xr:uid="{00000000-0005-0000-0000-000083010000}"/>
    <cellStyle name="Normal 8 4 2 2 2 10" xfId="337" xr:uid="{00000000-0005-0000-0000-000084010000}"/>
    <cellStyle name="Normal 8 4 2 2 2 2" xfId="338" xr:uid="{00000000-0005-0000-0000-000085010000}"/>
    <cellStyle name="Normal 8 4 2 2 2 3" xfId="339" xr:uid="{00000000-0005-0000-0000-000086010000}"/>
    <cellStyle name="Normal 8 4 2 2 2 4" xfId="340" xr:uid="{00000000-0005-0000-0000-000087010000}"/>
    <cellStyle name="Normal 8 4 2 2 2 5" xfId="341" xr:uid="{00000000-0005-0000-0000-000088010000}"/>
    <cellStyle name="Normal 8 4 2 2 2 6" xfId="342" xr:uid="{00000000-0005-0000-0000-000089010000}"/>
    <cellStyle name="Normal 8 4 2 2 2 7" xfId="343" xr:uid="{00000000-0005-0000-0000-00008A010000}"/>
    <cellStyle name="Normal 8 4 2 2 2 8" xfId="344" xr:uid="{00000000-0005-0000-0000-00008B010000}"/>
    <cellStyle name="Normal 8 4 2 2 2 9" xfId="345" xr:uid="{00000000-0005-0000-0000-00008C010000}"/>
    <cellStyle name="Normal 8 4 2 2 3" xfId="346" xr:uid="{00000000-0005-0000-0000-00008D010000}"/>
    <cellStyle name="Normal 8 4 2 2 4" xfId="347" xr:uid="{00000000-0005-0000-0000-00008E010000}"/>
    <cellStyle name="Normal 8 4 2 2 5" xfId="348" xr:uid="{00000000-0005-0000-0000-00008F010000}"/>
    <cellStyle name="Normal 8 4 2 2 6" xfId="349" xr:uid="{00000000-0005-0000-0000-000090010000}"/>
    <cellStyle name="Normal 8 4 2 2 7" xfId="350" xr:uid="{00000000-0005-0000-0000-000091010000}"/>
    <cellStyle name="Normal 8 4 2 2 8" xfId="351" xr:uid="{00000000-0005-0000-0000-000092010000}"/>
    <cellStyle name="Normal 8 4 2 2 9" xfId="352" xr:uid="{00000000-0005-0000-0000-000093010000}"/>
    <cellStyle name="Normal 8 4 2 3" xfId="353" xr:uid="{00000000-0005-0000-0000-000094010000}"/>
    <cellStyle name="Normal 8 4 2 3 10" xfId="354" xr:uid="{00000000-0005-0000-0000-000095010000}"/>
    <cellStyle name="Normal 8 4 2 3 2" xfId="355" xr:uid="{00000000-0005-0000-0000-000096010000}"/>
    <cellStyle name="Normal 8 4 2 3 3" xfId="356" xr:uid="{00000000-0005-0000-0000-000097010000}"/>
    <cellStyle name="Normal 8 4 2 3 4" xfId="357" xr:uid="{00000000-0005-0000-0000-000098010000}"/>
    <cellStyle name="Normal 8 4 2 3 5" xfId="358" xr:uid="{00000000-0005-0000-0000-000099010000}"/>
    <cellStyle name="Normal 8 4 2 3 6" xfId="359" xr:uid="{00000000-0005-0000-0000-00009A010000}"/>
    <cellStyle name="Normal 8 4 2 3 7" xfId="360" xr:uid="{00000000-0005-0000-0000-00009B010000}"/>
    <cellStyle name="Normal 8 4 2 3 8" xfId="361" xr:uid="{00000000-0005-0000-0000-00009C010000}"/>
    <cellStyle name="Normal 8 4 2 3 9" xfId="362" xr:uid="{00000000-0005-0000-0000-00009D010000}"/>
    <cellStyle name="Normal 8 4 2 4" xfId="363" xr:uid="{00000000-0005-0000-0000-00009E010000}"/>
    <cellStyle name="Normal 8 4 2 5" xfId="364" xr:uid="{00000000-0005-0000-0000-00009F010000}"/>
    <cellStyle name="Normal 8 4 2 6" xfId="365" xr:uid="{00000000-0005-0000-0000-0000A0010000}"/>
    <cellStyle name="Normal 8 4 2 7" xfId="366" xr:uid="{00000000-0005-0000-0000-0000A1010000}"/>
    <cellStyle name="Normal 8 4 2 8" xfId="367" xr:uid="{00000000-0005-0000-0000-0000A2010000}"/>
    <cellStyle name="Normal 8 4 2 9" xfId="368" xr:uid="{00000000-0005-0000-0000-0000A3010000}"/>
    <cellStyle name="Normal 8 4 3" xfId="369" xr:uid="{00000000-0005-0000-0000-0000A4010000}"/>
    <cellStyle name="Normal 8 4 4" xfId="370" xr:uid="{00000000-0005-0000-0000-0000A5010000}"/>
    <cellStyle name="Normal 8 4 5" xfId="371" xr:uid="{00000000-0005-0000-0000-0000A6010000}"/>
    <cellStyle name="Normal 8 4 6" xfId="372" xr:uid="{00000000-0005-0000-0000-0000A7010000}"/>
    <cellStyle name="Normal 8 4 6 10" xfId="373" xr:uid="{00000000-0005-0000-0000-0000A8010000}"/>
    <cellStyle name="Normal 8 4 6 2" xfId="374" xr:uid="{00000000-0005-0000-0000-0000A9010000}"/>
    <cellStyle name="Normal 8 4 6 3" xfId="375" xr:uid="{00000000-0005-0000-0000-0000AA010000}"/>
    <cellStyle name="Normal 8 4 6 4" xfId="376" xr:uid="{00000000-0005-0000-0000-0000AB010000}"/>
    <cellStyle name="Normal 8 4 6 5" xfId="377" xr:uid="{00000000-0005-0000-0000-0000AC010000}"/>
    <cellStyle name="Normal 8 4 6 6" xfId="378" xr:uid="{00000000-0005-0000-0000-0000AD010000}"/>
    <cellStyle name="Normal 8 4 6 7" xfId="379" xr:uid="{00000000-0005-0000-0000-0000AE010000}"/>
    <cellStyle name="Normal 8 4 6 8" xfId="380" xr:uid="{00000000-0005-0000-0000-0000AF010000}"/>
    <cellStyle name="Normal 8 4 6 9" xfId="381" xr:uid="{00000000-0005-0000-0000-0000B0010000}"/>
    <cellStyle name="Normal 8 4 7" xfId="382" xr:uid="{00000000-0005-0000-0000-0000B1010000}"/>
    <cellStyle name="Normal 8 4 8" xfId="383" xr:uid="{00000000-0005-0000-0000-0000B2010000}"/>
    <cellStyle name="Normal 8 4 9" xfId="384" xr:uid="{00000000-0005-0000-0000-0000B3010000}"/>
    <cellStyle name="Normal 8 5" xfId="385" xr:uid="{00000000-0005-0000-0000-0000B4010000}"/>
    <cellStyle name="Normal 8 5 10" xfId="386" xr:uid="{00000000-0005-0000-0000-0000B5010000}"/>
    <cellStyle name="Normal 8 5 11" xfId="387" xr:uid="{00000000-0005-0000-0000-0000B6010000}"/>
    <cellStyle name="Normal 8 5 2" xfId="388" xr:uid="{00000000-0005-0000-0000-0000B7010000}"/>
    <cellStyle name="Normal 8 5 2 10" xfId="389" xr:uid="{00000000-0005-0000-0000-0000B8010000}"/>
    <cellStyle name="Normal 8 5 2 11" xfId="390" xr:uid="{00000000-0005-0000-0000-0000B9010000}"/>
    <cellStyle name="Normal 8 5 2 2" xfId="391" xr:uid="{00000000-0005-0000-0000-0000BA010000}"/>
    <cellStyle name="Normal 8 5 2 2 10" xfId="392" xr:uid="{00000000-0005-0000-0000-0000BB010000}"/>
    <cellStyle name="Normal 8 5 2 2 2" xfId="393" xr:uid="{00000000-0005-0000-0000-0000BC010000}"/>
    <cellStyle name="Normal 8 5 2 2 3" xfId="394" xr:uid="{00000000-0005-0000-0000-0000BD010000}"/>
    <cellStyle name="Normal 8 5 2 2 4" xfId="395" xr:uid="{00000000-0005-0000-0000-0000BE010000}"/>
    <cellStyle name="Normal 8 5 2 2 5" xfId="396" xr:uid="{00000000-0005-0000-0000-0000BF010000}"/>
    <cellStyle name="Normal 8 5 2 2 6" xfId="397" xr:uid="{00000000-0005-0000-0000-0000C0010000}"/>
    <cellStyle name="Normal 8 5 2 2 7" xfId="398" xr:uid="{00000000-0005-0000-0000-0000C1010000}"/>
    <cellStyle name="Normal 8 5 2 2 8" xfId="399" xr:uid="{00000000-0005-0000-0000-0000C2010000}"/>
    <cellStyle name="Normal 8 5 2 2 9" xfId="400" xr:uid="{00000000-0005-0000-0000-0000C3010000}"/>
    <cellStyle name="Normal 8 5 2 3" xfId="401" xr:uid="{00000000-0005-0000-0000-0000C4010000}"/>
    <cellStyle name="Normal 8 5 2 4" xfId="402" xr:uid="{00000000-0005-0000-0000-0000C5010000}"/>
    <cellStyle name="Normal 8 5 2 5" xfId="403" xr:uid="{00000000-0005-0000-0000-0000C6010000}"/>
    <cellStyle name="Normal 8 5 2 6" xfId="404" xr:uid="{00000000-0005-0000-0000-0000C7010000}"/>
    <cellStyle name="Normal 8 5 2 7" xfId="405" xr:uid="{00000000-0005-0000-0000-0000C8010000}"/>
    <cellStyle name="Normal 8 5 2 8" xfId="406" xr:uid="{00000000-0005-0000-0000-0000C9010000}"/>
    <cellStyle name="Normal 8 5 2 9" xfId="407" xr:uid="{00000000-0005-0000-0000-0000CA010000}"/>
    <cellStyle name="Normal 8 5 3" xfId="408" xr:uid="{00000000-0005-0000-0000-0000CB010000}"/>
    <cellStyle name="Normal 8 5 3 10" xfId="409" xr:uid="{00000000-0005-0000-0000-0000CC010000}"/>
    <cellStyle name="Normal 8 5 3 2" xfId="410" xr:uid="{00000000-0005-0000-0000-0000CD010000}"/>
    <cellStyle name="Normal 8 5 3 3" xfId="411" xr:uid="{00000000-0005-0000-0000-0000CE010000}"/>
    <cellStyle name="Normal 8 5 3 4" xfId="412" xr:uid="{00000000-0005-0000-0000-0000CF010000}"/>
    <cellStyle name="Normal 8 5 3 5" xfId="413" xr:uid="{00000000-0005-0000-0000-0000D0010000}"/>
    <cellStyle name="Normal 8 5 3 6" xfId="414" xr:uid="{00000000-0005-0000-0000-0000D1010000}"/>
    <cellStyle name="Normal 8 5 3 7" xfId="415" xr:uid="{00000000-0005-0000-0000-0000D2010000}"/>
    <cellStyle name="Normal 8 5 3 8" xfId="416" xr:uid="{00000000-0005-0000-0000-0000D3010000}"/>
    <cellStyle name="Normal 8 5 3 9" xfId="417" xr:uid="{00000000-0005-0000-0000-0000D4010000}"/>
    <cellStyle name="Normal 8 5 4" xfId="418" xr:uid="{00000000-0005-0000-0000-0000D5010000}"/>
    <cellStyle name="Normal 8 5 5" xfId="419" xr:uid="{00000000-0005-0000-0000-0000D6010000}"/>
    <cellStyle name="Normal 8 5 6" xfId="420" xr:uid="{00000000-0005-0000-0000-0000D7010000}"/>
    <cellStyle name="Normal 8 5 7" xfId="421" xr:uid="{00000000-0005-0000-0000-0000D8010000}"/>
    <cellStyle name="Normal 8 5 8" xfId="422" xr:uid="{00000000-0005-0000-0000-0000D9010000}"/>
    <cellStyle name="Normal 8 5 9" xfId="423" xr:uid="{00000000-0005-0000-0000-0000DA010000}"/>
    <cellStyle name="Normal 8 6" xfId="424" xr:uid="{00000000-0005-0000-0000-0000DB010000}"/>
    <cellStyle name="Normal 8 7" xfId="425" xr:uid="{00000000-0005-0000-0000-0000DC010000}"/>
    <cellStyle name="Normal 8 8" xfId="426" xr:uid="{00000000-0005-0000-0000-0000DD010000}"/>
    <cellStyle name="Normal 8 9" xfId="427" xr:uid="{00000000-0005-0000-0000-0000DE010000}"/>
    <cellStyle name="Normal 9" xfId="428" xr:uid="{00000000-0005-0000-0000-0000DF010000}"/>
    <cellStyle name="Normal 9 10" xfId="429" xr:uid="{00000000-0005-0000-0000-0000E0010000}"/>
    <cellStyle name="Normal 9 11" xfId="430" xr:uid="{00000000-0005-0000-0000-0000E1010000}"/>
    <cellStyle name="Normal 9 12" xfId="431" xr:uid="{00000000-0005-0000-0000-0000E2010000}"/>
    <cellStyle name="Normal 9 13" xfId="432" xr:uid="{00000000-0005-0000-0000-0000E3010000}"/>
    <cellStyle name="Normal 9 14" xfId="433" xr:uid="{00000000-0005-0000-0000-0000E4010000}"/>
    <cellStyle name="Normal 9 15" xfId="434" xr:uid="{00000000-0005-0000-0000-0000E5010000}"/>
    <cellStyle name="Normal 9 16" xfId="435" xr:uid="{00000000-0005-0000-0000-0000E6010000}"/>
    <cellStyle name="Normal 9 17" xfId="436" xr:uid="{00000000-0005-0000-0000-0000E7010000}"/>
    <cellStyle name="Normal 9 18" xfId="437" xr:uid="{00000000-0005-0000-0000-0000E8010000}"/>
    <cellStyle name="Normal 9 19" xfId="438" xr:uid="{00000000-0005-0000-0000-0000E9010000}"/>
    <cellStyle name="Normal 9 2" xfId="439" xr:uid="{00000000-0005-0000-0000-0000EA010000}"/>
    <cellStyle name="Normal 9 2 10" xfId="440" xr:uid="{00000000-0005-0000-0000-0000EB010000}"/>
    <cellStyle name="Normal 9 2 11" xfId="441" xr:uid="{00000000-0005-0000-0000-0000EC010000}"/>
    <cellStyle name="Normal 9 2 12" xfId="442" xr:uid="{00000000-0005-0000-0000-0000ED010000}"/>
    <cellStyle name="Normal 9 2 13" xfId="443" xr:uid="{00000000-0005-0000-0000-0000EE010000}"/>
    <cellStyle name="Normal 9 2 14" xfId="444" xr:uid="{00000000-0005-0000-0000-0000EF010000}"/>
    <cellStyle name="Normal 9 2 15" xfId="445" xr:uid="{00000000-0005-0000-0000-0000F0010000}"/>
    <cellStyle name="Normal 9 2 2" xfId="446" xr:uid="{00000000-0005-0000-0000-0000F1010000}"/>
    <cellStyle name="Normal 9 2 3" xfId="447" xr:uid="{00000000-0005-0000-0000-0000F2010000}"/>
    <cellStyle name="Normal 9 2 4" xfId="448" xr:uid="{00000000-0005-0000-0000-0000F3010000}"/>
    <cellStyle name="Normal 9 2 5" xfId="449" xr:uid="{00000000-0005-0000-0000-0000F4010000}"/>
    <cellStyle name="Normal 9 2 6" xfId="450" xr:uid="{00000000-0005-0000-0000-0000F5010000}"/>
    <cellStyle name="Normal 9 2 7" xfId="451" xr:uid="{00000000-0005-0000-0000-0000F6010000}"/>
    <cellStyle name="Normal 9 2 8" xfId="452" xr:uid="{00000000-0005-0000-0000-0000F7010000}"/>
    <cellStyle name="Normal 9 2 9" xfId="453" xr:uid="{00000000-0005-0000-0000-0000F8010000}"/>
    <cellStyle name="Normal 9 3" xfId="454" xr:uid="{00000000-0005-0000-0000-0000F9010000}"/>
    <cellStyle name="Normal 9 3 10" xfId="455" xr:uid="{00000000-0005-0000-0000-0000FA010000}"/>
    <cellStyle name="Normal 9 3 11" xfId="456" xr:uid="{00000000-0005-0000-0000-0000FB010000}"/>
    <cellStyle name="Normal 9 3 12" xfId="457" xr:uid="{00000000-0005-0000-0000-0000FC010000}"/>
    <cellStyle name="Normal 9 3 13" xfId="458" xr:uid="{00000000-0005-0000-0000-0000FD010000}"/>
    <cellStyle name="Normal 9 3 14" xfId="459" xr:uid="{00000000-0005-0000-0000-0000FE010000}"/>
    <cellStyle name="Normal 9 3 15" xfId="460" xr:uid="{00000000-0005-0000-0000-0000FF010000}"/>
    <cellStyle name="Normal 9 3 2" xfId="461" xr:uid="{00000000-0005-0000-0000-000000020000}"/>
    <cellStyle name="Normal 9 3 2 10" xfId="462" xr:uid="{00000000-0005-0000-0000-000001020000}"/>
    <cellStyle name="Normal 9 3 2 11" xfId="463" xr:uid="{00000000-0005-0000-0000-000002020000}"/>
    <cellStyle name="Normal 9 3 2 2" xfId="464" xr:uid="{00000000-0005-0000-0000-000003020000}"/>
    <cellStyle name="Normal 9 3 2 2 10" xfId="465" xr:uid="{00000000-0005-0000-0000-000004020000}"/>
    <cellStyle name="Normal 9 3 2 2 11" xfId="466" xr:uid="{00000000-0005-0000-0000-000005020000}"/>
    <cellStyle name="Normal 9 3 2 2 2" xfId="467" xr:uid="{00000000-0005-0000-0000-000006020000}"/>
    <cellStyle name="Normal 9 3 2 2 2 10" xfId="468" xr:uid="{00000000-0005-0000-0000-000007020000}"/>
    <cellStyle name="Normal 9 3 2 2 2 2" xfId="469" xr:uid="{00000000-0005-0000-0000-000008020000}"/>
    <cellStyle name="Normal 9 3 2 2 2 3" xfId="470" xr:uid="{00000000-0005-0000-0000-000009020000}"/>
    <cellStyle name="Normal 9 3 2 2 2 4" xfId="471" xr:uid="{00000000-0005-0000-0000-00000A020000}"/>
    <cellStyle name="Normal 9 3 2 2 2 5" xfId="472" xr:uid="{00000000-0005-0000-0000-00000B020000}"/>
    <cellStyle name="Normal 9 3 2 2 2 6" xfId="473" xr:uid="{00000000-0005-0000-0000-00000C020000}"/>
    <cellStyle name="Normal 9 3 2 2 2 7" xfId="474" xr:uid="{00000000-0005-0000-0000-00000D020000}"/>
    <cellStyle name="Normal 9 3 2 2 2 8" xfId="475" xr:uid="{00000000-0005-0000-0000-00000E020000}"/>
    <cellStyle name="Normal 9 3 2 2 2 9" xfId="476" xr:uid="{00000000-0005-0000-0000-00000F020000}"/>
    <cellStyle name="Normal 9 3 2 2 3" xfId="477" xr:uid="{00000000-0005-0000-0000-000010020000}"/>
    <cellStyle name="Normal 9 3 2 2 4" xfId="478" xr:uid="{00000000-0005-0000-0000-000011020000}"/>
    <cellStyle name="Normal 9 3 2 2 5" xfId="479" xr:uid="{00000000-0005-0000-0000-000012020000}"/>
    <cellStyle name="Normal 9 3 2 2 6" xfId="480" xr:uid="{00000000-0005-0000-0000-000013020000}"/>
    <cellStyle name="Normal 9 3 2 2 7" xfId="481" xr:uid="{00000000-0005-0000-0000-000014020000}"/>
    <cellStyle name="Normal 9 3 2 2 8" xfId="482" xr:uid="{00000000-0005-0000-0000-000015020000}"/>
    <cellStyle name="Normal 9 3 2 2 9" xfId="483" xr:uid="{00000000-0005-0000-0000-000016020000}"/>
    <cellStyle name="Normal 9 3 2 3" xfId="484" xr:uid="{00000000-0005-0000-0000-000017020000}"/>
    <cellStyle name="Normal 9 3 2 3 10" xfId="485" xr:uid="{00000000-0005-0000-0000-000018020000}"/>
    <cellStyle name="Normal 9 3 2 3 2" xfId="486" xr:uid="{00000000-0005-0000-0000-000019020000}"/>
    <cellStyle name="Normal 9 3 2 3 3" xfId="487" xr:uid="{00000000-0005-0000-0000-00001A020000}"/>
    <cellStyle name="Normal 9 3 2 3 4" xfId="488" xr:uid="{00000000-0005-0000-0000-00001B020000}"/>
    <cellStyle name="Normal 9 3 2 3 5" xfId="489" xr:uid="{00000000-0005-0000-0000-00001C020000}"/>
    <cellStyle name="Normal 9 3 2 3 6" xfId="490" xr:uid="{00000000-0005-0000-0000-00001D020000}"/>
    <cellStyle name="Normal 9 3 2 3 7" xfId="491" xr:uid="{00000000-0005-0000-0000-00001E020000}"/>
    <cellStyle name="Normal 9 3 2 3 8" xfId="492" xr:uid="{00000000-0005-0000-0000-00001F020000}"/>
    <cellStyle name="Normal 9 3 2 3 9" xfId="493" xr:uid="{00000000-0005-0000-0000-000020020000}"/>
    <cellStyle name="Normal 9 3 2 4" xfId="494" xr:uid="{00000000-0005-0000-0000-000021020000}"/>
    <cellStyle name="Normal 9 3 2 5" xfId="495" xr:uid="{00000000-0005-0000-0000-000022020000}"/>
    <cellStyle name="Normal 9 3 2 6" xfId="496" xr:uid="{00000000-0005-0000-0000-000023020000}"/>
    <cellStyle name="Normal 9 3 2 7" xfId="497" xr:uid="{00000000-0005-0000-0000-000024020000}"/>
    <cellStyle name="Normal 9 3 2 8" xfId="498" xr:uid="{00000000-0005-0000-0000-000025020000}"/>
    <cellStyle name="Normal 9 3 2 9" xfId="499" xr:uid="{00000000-0005-0000-0000-000026020000}"/>
    <cellStyle name="Normal 9 3 3" xfId="500" xr:uid="{00000000-0005-0000-0000-000027020000}"/>
    <cellStyle name="Normal 9 3 4" xfId="501" xr:uid="{00000000-0005-0000-0000-000028020000}"/>
    <cellStyle name="Normal 9 3 5" xfId="502" xr:uid="{00000000-0005-0000-0000-000029020000}"/>
    <cellStyle name="Normal 9 3 6" xfId="503" xr:uid="{00000000-0005-0000-0000-00002A020000}"/>
    <cellStyle name="Normal 9 3 6 10" xfId="504" xr:uid="{00000000-0005-0000-0000-00002B020000}"/>
    <cellStyle name="Normal 9 3 6 2" xfId="505" xr:uid="{00000000-0005-0000-0000-00002C020000}"/>
    <cellStyle name="Normal 9 3 6 3" xfId="506" xr:uid="{00000000-0005-0000-0000-00002D020000}"/>
    <cellStyle name="Normal 9 3 6 4" xfId="507" xr:uid="{00000000-0005-0000-0000-00002E020000}"/>
    <cellStyle name="Normal 9 3 6 5" xfId="508" xr:uid="{00000000-0005-0000-0000-00002F020000}"/>
    <cellStyle name="Normal 9 3 6 6" xfId="509" xr:uid="{00000000-0005-0000-0000-000030020000}"/>
    <cellStyle name="Normal 9 3 6 7" xfId="510" xr:uid="{00000000-0005-0000-0000-000031020000}"/>
    <cellStyle name="Normal 9 3 6 8" xfId="511" xr:uid="{00000000-0005-0000-0000-000032020000}"/>
    <cellStyle name="Normal 9 3 6 9" xfId="512" xr:uid="{00000000-0005-0000-0000-000033020000}"/>
    <cellStyle name="Normal 9 3 7" xfId="513" xr:uid="{00000000-0005-0000-0000-000034020000}"/>
    <cellStyle name="Normal 9 3 8" xfId="514" xr:uid="{00000000-0005-0000-0000-000035020000}"/>
    <cellStyle name="Normal 9 3 9" xfId="515" xr:uid="{00000000-0005-0000-0000-000036020000}"/>
    <cellStyle name="Normal 9 4" xfId="516" xr:uid="{00000000-0005-0000-0000-000037020000}"/>
    <cellStyle name="Normal 9 4 10" xfId="517" xr:uid="{00000000-0005-0000-0000-000038020000}"/>
    <cellStyle name="Normal 9 4 11" xfId="518" xr:uid="{00000000-0005-0000-0000-000039020000}"/>
    <cellStyle name="Normal 9 4 12" xfId="519" xr:uid="{00000000-0005-0000-0000-00003A020000}"/>
    <cellStyle name="Normal 9 4 13" xfId="520" xr:uid="{00000000-0005-0000-0000-00003B020000}"/>
    <cellStyle name="Normal 9 4 14" xfId="521" xr:uid="{00000000-0005-0000-0000-00003C020000}"/>
    <cellStyle name="Normal 9 4 15" xfId="522" xr:uid="{00000000-0005-0000-0000-00003D020000}"/>
    <cellStyle name="Normal 9 4 2" xfId="523" xr:uid="{00000000-0005-0000-0000-00003E020000}"/>
    <cellStyle name="Normal 9 4 2 10" xfId="524" xr:uid="{00000000-0005-0000-0000-00003F020000}"/>
    <cellStyle name="Normal 9 4 2 11" xfId="525" xr:uid="{00000000-0005-0000-0000-000040020000}"/>
    <cellStyle name="Normal 9 4 2 2" xfId="526" xr:uid="{00000000-0005-0000-0000-000041020000}"/>
    <cellStyle name="Normal 9 4 2 2 10" xfId="527" xr:uid="{00000000-0005-0000-0000-000042020000}"/>
    <cellStyle name="Normal 9 4 2 2 11" xfId="528" xr:uid="{00000000-0005-0000-0000-000043020000}"/>
    <cellStyle name="Normal 9 4 2 2 2" xfId="529" xr:uid="{00000000-0005-0000-0000-000044020000}"/>
    <cellStyle name="Normal 9 4 2 2 2 10" xfId="530" xr:uid="{00000000-0005-0000-0000-000045020000}"/>
    <cellStyle name="Normal 9 4 2 2 2 2" xfId="531" xr:uid="{00000000-0005-0000-0000-000046020000}"/>
    <cellStyle name="Normal 9 4 2 2 2 3" xfId="532" xr:uid="{00000000-0005-0000-0000-000047020000}"/>
    <cellStyle name="Normal 9 4 2 2 2 4" xfId="533" xr:uid="{00000000-0005-0000-0000-000048020000}"/>
    <cellStyle name="Normal 9 4 2 2 2 5" xfId="534" xr:uid="{00000000-0005-0000-0000-000049020000}"/>
    <cellStyle name="Normal 9 4 2 2 2 6" xfId="535" xr:uid="{00000000-0005-0000-0000-00004A020000}"/>
    <cellStyle name="Normal 9 4 2 2 2 7" xfId="536" xr:uid="{00000000-0005-0000-0000-00004B020000}"/>
    <cellStyle name="Normal 9 4 2 2 2 8" xfId="537" xr:uid="{00000000-0005-0000-0000-00004C020000}"/>
    <cellStyle name="Normal 9 4 2 2 2 9" xfId="538" xr:uid="{00000000-0005-0000-0000-00004D020000}"/>
    <cellStyle name="Normal 9 4 2 2 3" xfId="539" xr:uid="{00000000-0005-0000-0000-00004E020000}"/>
    <cellStyle name="Normal 9 4 2 2 4" xfId="540" xr:uid="{00000000-0005-0000-0000-00004F020000}"/>
    <cellStyle name="Normal 9 4 2 2 5" xfId="541" xr:uid="{00000000-0005-0000-0000-000050020000}"/>
    <cellStyle name="Normal 9 4 2 2 6" xfId="542" xr:uid="{00000000-0005-0000-0000-000051020000}"/>
    <cellStyle name="Normal 9 4 2 2 7" xfId="543" xr:uid="{00000000-0005-0000-0000-000052020000}"/>
    <cellStyle name="Normal 9 4 2 2 8" xfId="544" xr:uid="{00000000-0005-0000-0000-000053020000}"/>
    <cellStyle name="Normal 9 4 2 2 9" xfId="545" xr:uid="{00000000-0005-0000-0000-000054020000}"/>
    <cellStyle name="Normal 9 4 2 3" xfId="546" xr:uid="{00000000-0005-0000-0000-000055020000}"/>
    <cellStyle name="Normal 9 4 2 3 10" xfId="547" xr:uid="{00000000-0005-0000-0000-000056020000}"/>
    <cellStyle name="Normal 9 4 2 3 2" xfId="548" xr:uid="{00000000-0005-0000-0000-000057020000}"/>
    <cellStyle name="Normal 9 4 2 3 3" xfId="549" xr:uid="{00000000-0005-0000-0000-000058020000}"/>
    <cellStyle name="Normal 9 4 2 3 4" xfId="550" xr:uid="{00000000-0005-0000-0000-000059020000}"/>
    <cellStyle name="Normal 9 4 2 3 5" xfId="551" xr:uid="{00000000-0005-0000-0000-00005A020000}"/>
    <cellStyle name="Normal 9 4 2 3 6" xfId="552" xr:uid="{00000000-0005-0000-0000-00005B020000}"/>
    <cellStyle name="Normal 9 4 2 3 7" xfId="553" xr:uid="{00000000-0005-0000-0000-00005C020000}"/>
    <cellStyle name="Normal 9 4 2 3 8" xfId="554" xr:uid="{00000000-0005-0000-0000-00005D020000}"/>
    <cellStyle name="Normal 9 4 2 3 9" xfId="555" xr:uid="{00000000-0005-0000-0000-00005E020000}"/>
    <cellStyle name="Normal 9 4 2 4" xfId="556" xr:uid="{00000000-0005-0000-0000-00005F020000}"/>
    <cellStyle name="Normal 9 4 2 5" xfId="557" xr:uid="{00000000-0005-0000-0000-000060020000}"/>
    <cellStyle name="Normal 9 4 2 6" xfId="558" xr:uid="{00000000-0005-0000-0000-000061020000}"/>
    <cellStyle name="Normal 9 4 2 7" xfId="559" xr:uid="{00000000-0005-0000-0000-000062020000}"/>
    <cellStyle name="Normal 9 4 2 8" xfId="560" xr:uid="{00000000-0005-0000-0000-000063020000}"/>
    <cellStyle name="Normal 9 4 2 9" xfId="561" xr:uid="{00000000-0005-0000-0000-000064020000}"/>
    <cellStyle name="Normal 9 4 3" xfId="562" xr:uid="{00000000-0005-0000-0000-000065020000}"/>
    <cellStyle name="Normal 9 4 4" xfId="563" xr:uid="{00000000-0005-0000-0000-000066020000}"/>
    <cellStyle name="Normal 9 4 5" xfId="564" xr:uid="{00000000-0005-0000-0000-000067020000}"/>
    <cellStyle name="Normal 9 4 6" xfId="565" xr:uid="{00000000-0005-0000-0000-000068020000}"/>
    <cellStyle name="Normal 9 4 6 10" xfId="566" xr:uid="{00000000-0005-0000-0000-000069020000}"/>
    <cellStyle name="Normal 9 4 6 2" xfId="567" xr:uid="{00000000-0005-0000-0000-00006A020000}"/>
    <cellStyle name="Normal 9 4 6 3" xfId="568" xr:uid="{00000000-0005-0000-0000-00006B020000}"/>
    <cellStyle name="Normal 9 4 6 4" xfId="569" xr:uid="{00000000-0005-0000-0000-00006C020000}"/>
    <cellStyle name="Normal 9 4 6 5" xfId="570" xr:uid="{00000000-0005-0000-0000-00006D020000}"/>
    <cellStyle name="Normal 9 4 6 6" xfId="571" xr:uid="{00000000-0005-0000-0000-00006E020000}"/>
    <cellStyle name="Normal 9 4 6 7" xfId="572" xr:uid="{00000000-0005-0000-0000-00006F020000}"/>
    <cellStyle name="Normal 9 4 6 8" xfId="573" xr:uid="{00000000-0005-0000-0000-000070020000}"/>
    <cellStyle name="Normal 9 4 6 9" xfId="574" xr:uid="{00000000-0005-0000-0000-000071020000}"/>
    <cellStyle name="Normal 9 4 7" xfId="575" xr:uid="{00000000-0005-0000-0000-000072020000}"/>
    <cellStyle name="Normal 9 4 8" xfId="576" xr:uid="{00000000-0005-0000-0000-000073020000}"/>
    <cellStyle name="Normal 9 4 9" xfId="577" xr:uid="{00000000-0005-0000-0000-000074020000}"/>
    <cellStyle name="Normal 9 5" xfId="578" xr:uid="{00000000-0005-0000-0000-000075020000}"/>
    <cellStyle name="Normal 9 5 10" xfId="579" xr:uid="{00000000-0005-0000-0000-000076020000}"/>
    <cellStyle name="Normal 9 5 11" xfId="580" xr:uid="{00000000-0005-0000-0000-000077020000}"/>
    <cellStyle name="Normal 9 5 2" xfId="581" xr:uid="{00000000-0005-0000-0000-000078020000}"/>
    <cellStyle name="Normal 9 5 2 10" xfId="582" xr:uid="{00000000-0005-0000-0000-000079020000}"/>
    <cellStyle name="Normal 9 5 2 11" xfId="583" xr:uid="{00000000-0005-0000-0000-00007A020000}"/>
    <cellStyle name="Normal 9 5 2 2" xfId="584" xr:uid="{00000000-0005-0000-0000-00007B020000}"/>
    <cellStyle name="Normal 9 5 2 2 10" xfId="585" xr:uid="{00000000-0005-0000-0000-00007C020000}"/>
    <cellStyle name="Normal 9 5 2 2 2" xfId="586" xr:uid="{00000000-0005-0000-0000-00007D020000}"/>
    <cellStyle name="Normal 9 5 2 2 3" xfId="587" xr:uid="{00000000-0005-0000-0000-00007E020000}"/>
    <cellStyle name="Normal 9 5 2 2 4" xfId="588" xr:uid="{00000000-0005-0000-0000-00007F020000}"/>
    <cellStyle name="Normal 9 5 2 2 5" xfId="589" xr:uid="{00000000-0005-0000-0000-000080020000}"/>
    <cellStyle name="Normal 9 5 2 2 6" xfId="590" xr:uid="{00000000-0005-0000-0000-000081020000}"/>
    <cellStyle name="Normal 9 5 2 2 7" xfId="591" xr:uid="{00000000-0005-0000-0000-000082020000}"/>
    <cellStyle name="Normal 9 5 2 2 8" xfId="592" xr:uid="{00000000-0005-0000-0000-000083020000}"/>
    <cellStyle name="Normal 9 5 2 2 9" xfId="593" xr:uid="{00000000-0005-0000-0000-000084020000}"/>
    <cellStyle name="Normal 9 5 2 3" xfId="594" xr:uid="{00000000-0005-0000-0000-000085020000}"/>
    <cellStyle name="Normal 9 5 2 4" xfId="595" xr:uid="{00000000-0005-0000-0000-000086020000}"/>
    <cellStyle name="Normal 9 5 2 5" xfId="596" xr:uid="{00000000-0005-0000-0000-000087020000}"/>
    <cellStyle name="Normal 9 5 2 6" xfId="597" xr:uid="{00000000-0005-0000-0000-000088020000}"/>
    <cellStyle name="Normal 9 5 2 7" xfId="598" xr:uid="{00000000-0005-0000-0000-000089020000}"/>
    <cellStyle name="Normal 9 5 2 8" xfId="599" xr:uid="{00000000-0005-0000-0000-00008A020000}"/>
    <cellStyle name="Normal 9 5 2 9" xfId="600" xr:uid="{00000000-0005-0000-0000-00008B020000}"/>
    <cellStyle name="Normal 9 5 3" xfId="601" xr:uid="{00000000-0005-0000-0000-00008C020000}"/>
    <cellStyle name="Normal 9 5 3 10" xfId="602" xr:uid="{00000000-0005-0000-0000-00008D020000}"/>
    <cellStyle name="Normal 9 5 3 2" xfId="603" xr:uid="{00000000-0005-0000-0000-00008E020000}"/>
    <cellStyle name="Normal 9 5 3 3" xfId="604" xr:uid="{00000000-0005-0000-0000-00008F020000}"/>
    <cellStyle name="Normal 9 5 3 4" xfId="605" xr:uid="{00000000-0005-0000-0000-000090020000}"/>
    <cellStyle name="Normal 9 5 3 5" xfId="606" xr:uid="{00000000-0005-0000-0000-000091020000}"/>
    <cellStyle name="Normal 9 5 3 6" xfId="607" xr:uid="{00000000-0005-0000-0000-000092020000}"/>
    <cellStyle name="Normal 9 5 3 7" xfId="608" xr:uid="{00000000-0005-0000-0000-000093020000}"/>
    <cellStyle name="Normal 9 5 3 8" xfId="609" xr:uid="{00000000-0005-0000-0000-000094020000}"/>
    <cellStyle name="Normal 9 5 3 9" xfId="610" xr:uid="{00000000-0005-0000-0000-000095020000}"/>
    <cellStyle name="Normal 9 5 4" xfId="611" xr:uid="{00000000-0005-0000-0000-000096020000}"/>
    <cellStyle name="Normal 9 5 5" xfId="612" xr:uid="{00000000-0005-0000-0000-000097020000}"/>
    <cellStyle name="Normal 9 5 6" xfId="613" xr:uid="{00000000-0005-0000-0000-000098020000}"/>
    <cellStyle name="Normal 9 5 7" xfId="614" xr:uid="{00000000-0005-0000-0000-000099020000}"/>
    <cellStyle name="Normal 9 5 8" xfId="615" xr:uid="{00000000-0005-0000-0000-00009A020000}"/>
    <cellStyle name="Normal 9 5 9" xfId="616" xr:uid="{00000000-0005-0000-0000-00009B020000}"/>
    <cellStyle name="Normal 9 6" xfId="617" xr:uid="{00000000-0005-0000-0000-00009C020000}"/>
    <cellStyle name="Normal 9 7" xfId="618" xr:uid="{00000000-0005-0000-0000-00009D020000}"/>
    <cellStyle name="Normal 9 8" xfId="619" xr:uid="{00000000-0005-0000-0000-00009E020000}"/>
    <cellStyle name="Normal 9 9" xfId="620" xr:uid="{00000000-0005-0000-0000-00009F020000}"/>
    <cellStyle name="Note" xfId="1003" builtinId="10" customBuiltin="1"/>
    <cellStyle name="Note 2" xfId="103" xr:uid="{00000000-0005-0000-0000-0000A1020000}"/>
    <cellStyle name="Note 3" xfId="621" xr:uid="{00000000-0005-0000-0000-0000A2020000}"/>
    <cellStyle name="Output" xfId="998" builtinId="21" customBuiltin="1"/>
    <cellStyle name="Output 2" xfId="104" xr:uid="{00000000-0005-0000-0000-0000A4020000}"/>
    <cellStyle name="Output 3" xfId="622" xr:uid="{00000000-0005-0000-0000-0000A5020000}"/>
    <cellStyle name="Percent" xfId="18" builtinId="5"/>
    <cellStyle name="Percent 2" xfId="3" xr:uid="{00000000-0005-0000-0000-0000A7020000}"/>
    <cellStyle name="Percent 2 2" xfId="7" xr:uid="{00000000-0005-0000-0000-0000A8020000}"/>
    <cellStyle name="Percent 2 3" xfId="60" xr:uid="{00000000-0005-0000-0000-0000A9020000}"/>
    <cellStyle name="Percent 2 3 2" xfId="1069" xr:uid="{00000000-0005-0000-0000-0000AA020000}"/>
    <cellStyle name="Percent 2 4" xfId="61" xr:uid="{00000000-0005-0000-0000-0000AB020000}"/>
    <cellStyle name="Percent 2 4 2" xfId="1070" xr:uid="{00000000-0005-0000-0000-0000AC020000}"/>
    <cellStyle name="Percent 2 5" xfId="62" xr:uid="{00000000-0005-0000-0000-0000AD020000}"/>
    <cellStyle name="Percent 2 5 2" xfId="1071" xr:uid="{00000000-0005-0000-0000-0000AE020000}"/>
    <cellStyle name="Percent 2 6" xfId="1072" xr:uid="{00000000-0005-0000-0000-0000AF020000}"/>
    <cellStyle name="Percent 3" xfId="8" xr:uid="{00000000-0005-0000-0000-0000B0020000}"/>
    <cellStyle name="Percent 3 2" xfId="1038" xr:uid="{00000000-0005-0000-0000-0000B1020000}"/>
    <cellStyle name="Percent 4" xfId="9" xr:uid="{00000000-0005-0000-0000-0000B2020000}"/>
    <cellStyle name="Percent 4 2" xfId="623" xr:uid="{00000000-0005-0000-0000-0000B3020000}"/>
    <cellStyle name="Percent 5" xfId="23" xr:uid="{00000000-0005-0000-0000-0000B4020000}"/>
    <cellStyle name="Percent 5 2" xfId="1073" xr:uid="{00000000-0005-0000-0000-0000B5020000}"/>
    <cellStyle name="Percent 5 2 2" xfId="1074" xr:uid="{00000000-0005-0000-0000-0000B6020000}"/>
    <cellStyle name="Percent 5 3" xfId="1075" xr:uid="{00000000-0005-0000-0000-0000B7020000}"/>
    <cellStyle name="Percent 5 3 2" xfId="1076" xr:uid="{00000000-0005-0000-0000-0000B8020000}"/>
    <cellStyle name="Percent 5 4" xfId="1077" xr:uid="{00000000-0005-0000-0000-0000B9020000}"/>
    <cellStyle name="Percent 5 4 2" xfId="1078" xr:uid="{00000000-0005-0000-0000-0000BA020000}"/>
    <cellStyle name="Percent 5 5" xfId="1079" xr:uid="{00000000-0005-0000-0000-0000BB020000}"/>
    <cellStyle name="Percent 6" xfId="1031" xr:uid="{00000000-0005-0000-0000-0000BC020000}"/>
    <cellStyle name="Percent 6 2" xfId="1080" xr:uid="{00000000-0005-0000-0000-0000BD020000}"/>
    <cellStyle name="Percent 6 2 2" xfId="1081" xr:uid="{00000000-0005-0000-0000-0000BE020000}"/>
    <cellStyle name="Percent 6 3" xfId="1082" xr:uid="{00000000-0005-0000-0000-0000BF020000}"/>
    <cellStyle name="Percent 6 3 2" xfId="1083" xr:uid="{00000000-0005-0000-0000-0000C0020000}"/>
    <cellStyle name="Percent 6 4" xfId="1084" xr:uid="{00000000-0005-0000-0000-0000C1020000}"/>
    <cellStyle name="Percent 6 4 2" xfId="1085" xr:uid="{00000000-0005-0000-0000-0000C2020000}"/>
    <cellStyle name="Percent 6 5" xfId="1086" xr:uid="{00000000-0005-0000-0000-0000C3020000}"/>
    <cellStyle name="Percent 7" xfId="1039" xr:uid="{00000000-0005-0000-0000-0000C4020000}"/>
    <cellStyle name="Percent 8" xfId="1040" xr:uid="{00000000-0005-0000-0000-0000C5020000}"/>
    <cellStyle name="PSChar" xfId="10" xr:uid="{00000000-0005-0000-0000-0000C6020000}"/>
    <cellStyle name="PSChar 2" xfId="624" xr:uid="{00000000-0005-0000-0000-0000C7020000}"/>
    <cellStyle name="PSChar 2 2" xfId="625" xr:uid="{00000000-0005-0000-0000-0000C8020000}"/>
    <cellStyle name="PSChar 3" xfId="626" xr:uid="{00000000-0005-0000-0000-0000C9020000}"/>
    <cellStyle name="PSChar 3 2" xfId="1103" xr:uid="{DEF0A37A-51B4-4C37-B3EE-C46F4967D11C}"/>
    <cellStyle name="PSChar 4" xfId="1087" xr:uid="{00000000-0005-0000-0000-0000CA020000}"/>
    <cellStyle name="PSChar 5" xfId="1088" xr:uid="{00000000-0005-0000-0000-0000CB020000}"/>
    <cellStyle name="PSDate" xfId="11" xr:uid="{00000000-0005-0000-0000-0000CC020000}"/>
    <cellStyle name="PSDate 2" xfId="627" xr:uid="{00000000-0005-0000-0000-0000CD020000}"/>
    <cellStyle name="PSDate 2 2" xfId="628" xr:uid="{00000000-0005-0000-0000-0000CE020000}"/>
    <cellStyle name="PSDate 3" xfId="629" xr:uid="{00000000-0005-0000-0000-0000CF020000}"/>
    <cellStyle name="PSDate 3 2" xfId="1104" xr:uid="{6A5576F0-6D52-4CE0-AC18-3D2CC3C43DB4}"/>
    <cellStyle name="PSDate 4" xfId="1089" xr:uid="{00000000-0005-0000-0000-0000D0020000}"/>
    <cellStyle name="PSDate 5" xfId="1090" xr:uid="{00000000-0005-0000-0000-0000D1020000}"/>
    <cellStyle name="PSDec" xfId="12" xr:uid="{00000000-0005-0000-0000-0000D2020000}"/>
    <cellStyle name="PSDec 2" xfId="630" xr:uid="{00000000-0005-0000-0000-0000D3020000}"/>
    <cellStyle name="PSDec 3" xfId="1091" xr:uid="{00000000-0005-0000-0000-0000D4020000}"/>
    <cellStyle name="PSHeading" xfId="13" xr:uid="{00000000-0005-0000-0000-0000D5020000}"/>
    <cellStyle name="PSHeading 2" xfId="631" xr:uid="{00000000-0005-0000-0000-0000D6020000}"/>
    <cellStyle name="PSHeading 2 2" xfId="632" xr:uid="{00000000-0005-0000-0000-0000D7020000}"/>
    <cellStyle name="PSHeading 2 2 2" xfId="1106" xr:uid="{27E5D83C-21EC-43CE-B4A9-8844CCE1E369}"/>
    <cellStyle name="PSHeading 2 3" xfId="1105" xr:uid="{5671DB9C-30A7-4CA1-87A1-DAD974C8F3E2}"/>
    <cellStyle name="PSHeading 3" xfId="633" xr:uid="{00000000-0005-0000-0000-0000D8020000}"/>
    <cellStyle name="PSHeading 3 2" xfId="634" xr:uid="{00000000-0005-0000-0000-0000D9020000}"/>
    <cellStyle name="PSHeading 3 2 2" xfId="1108" xr:uid="{0CFADD48-6782-4543-AD50-70B80B911F5E}"/>
    <cellStyle name="PSHeading 3 3" xfId="1107" xr:uid="{1BC9AC58-8A99-4296-900D-F018C2EBBD6C}"/>
    <cellStyle name="PSHeading 4" xfId="635" xr:uid="{00000000-0005-0000-0000-0000DA020000}"/>
    <cellStyle name="PSHeading 4 2" xfId="1109" xr:uid="{496ECD59-7FA7-442E-9E0D-F5198F6D7BAF}"/>
    <cellStyle name="PSHeading 5" xfId="1092" xr:uid="{00000000-0005-0000-0000-0000DB020000}"/>
    <cellStyle name="PSHeading 6" xfId="1093" xr:uid="{00000000-0005-0000-0000-0000DC020000}"/>
    <cellStyle name="PSInt" xfId="14" xr:uid="{00000000-0005-0000-0000-0000DD020000}"/>
    <cellStyle name="PSInt 2" xfId="636" xr:uid="{00000000-0005-0000-0000-0000DE020000}"/>
    <cellStyle name="PSInt 2 2" xfId="637" xr:uid="{00000000-0005-0000-0000-0000DF020000}"/>
    <cellStyle name="PSInt 3" xfId="638" xr:uid="{00000000-0005-0000-0000-0000E0020000}"/>
    <cellStyle name="PSInt 3 2" xfId="1110" xr:uid="{B6F66F68-DB42-4F2F-BC1F-BE1D20DA9319}"/>
    <cellStyle name="PSInt 4" xfId="1094" xr:uid="{00000000-0005-0000-0000-0000E1020000}"/>
    <cellStyle name="PSInt 5" xfId="1095" xr:uid="{00000000-0005-0000-0000-0000E2020000}"/>
    <cellStyle name="PSSpacer" xfId="15" xr:uid="{00000000-0005-0000-0000-0000E3020000}"/>
    <cellStyle name="PSSpacer 2" xfId="1096" xr:uid="{00000000-0005-0000-0000-0000E4020000}"/>
    <cellStyle name="Style 1" xfId="639" xr:uid="{00000000-0005-0000-0000-0000E5020000}"/>
    <cellStyle name="Style 1 2" xfId="640" xr:uid="{00000000-0005-0000-0000-0000E6020000}"/>
    <cellStyle name="Style 1 2 2" xfId="1112" xr:uid="{4C019B23-F1BB-46A4-90F0-A5B28B4B93CC}"/>
    <cellStyle name="Style 1 3" xfId="641" xr:uid="{00000000-0005-0000-0000-0000E7020000}"/>
    <cellStyle name="Style 1 3 2" xfId="1113" xr:uid="{85E5B434-38AD-4827-8319-F627A327CAFD}"/>
    <cellStyle name="Style 1 4" xfId="1111" xr:uid="{BB78865D-20C1-4F1B-AAEF-6895686752A6}"/>
    <cellStyle name="Style 2" xfId="642" xr:uid="{00000000-0005-0000-0000-0000E8020000}"/>
    <cellStyle name="Style 2 2" xfId="643" xr:uid="{00000000-0005-0000-0000-0000E9020000}"/>
    <cellStyle name="Style 2 2 2" xfId="1115" xr:uid="{0DDFB66B-E338-4111-8713-91E421BAA0BC}"/>
    <cellStyle name="Style 2 3" xfId="644" xr:uid="{00000000-0005-0000-0000-0000EA020000}"/>
    <cellStyle name="Style 2 3 2" xfId="1116" xr:uid="{AD30A769-51F0-42DE-9282-5B02181A3DED}"/>
    <cellStyle name="Style 2 4" xfId="1114" xr:uid="{B7CB7F5D-1777-4F1C-91FA-53921CBF8723}"/>
    <cellStyle name="Style 3" xfId="645" xr:uid="{00000000-0005-0000-0000-0000EB020000}"/>
    <cellStyle name="Style 3 2" xfId="646" xr:uid="{00000000-0005-0000-0000-0000EC020000}"/>
    <cellStyle name="Style 3 2 2" xfId="1118" xr:uid="{25DDA51D-95E0-4116-9386-BE3FF0D8F868}"/>
    <cellStyle name="Style 3 3" xfId="647" xr:uid="{00000000-0005-0000-0000-0000ED020000}"/>
    <cellStyle name="Style 3 3 2" xfId="1119" xr:uid="{76845399-5D1F-48C3-B8CB-02672013B4D0}"/>
    <cellStyle name="Style 3 4" xfId="1117" xr:uid="{87C93BEF-4B64-47C5-A583-02793550AFC2}"/>
    <cellStyle name="Style 4" xfId="648" xr:uid="{00000000-0005-0000-0000-0000EE020000}"/>
    <cellStyle name="Style 4 2" xfId="649" xr:uid="{00000000-0005-0000-0000-0000EF020000}"/>
    <cellStyle name="Style 4 2 2" xfId="1121" xr:uid="{5052CB81-3EF9-48DA-937D-1D2CBF6B1AAE}"/>
    <cellStyle name="Style 4 3" xfId="650" xr:uid="{00000000-0005-0000-0000-0000F0020000}"/>
    <cellStyle name="Style 4 3 2" xfId="1122" xr:uid="{154FCC87-4D18-4BE3-9C6E-D00C2BA66D91}"/>
    <cellStyle name="Style 4 4" xfId="1120" xr:uid="{4E9F5634-75B6-47B0-811E-EC69667AD1D4}"/>
    <cellStyle name="Style 5" xfId="651" xr:uid="{00000000-0005-0000-0000-0000F1020000}"/>
    <cellStyle name="Style 5 2" xfId="1123" xr:uid="{C6D1A67E-FA5B-4F03-99C0-A38273CB7536}"/>
    <cellStyle name="Style 6" xfId="652" xr:uid="{00000000-0005-0000-0000-0000F2020000}"/>
    <cellStyle name="TB1" xfId="653" xr:uid="{00000000-0005-0000-0000-0000F3020000}"/>
    <cellStyle name="TB1 2" xfId="654" xr:uid="{00000000-0005-0000-0000-0000F4020000}"/>
    <cellStyle name="TB1 2 2" xfId="1125" xr:uid="{6E1ABB06-2F01-40B4-98D8-B388BB1827A4}"/>
    <cellStyle name="TB1 3" xfId="655" xr:uid="{00000000-0005-0000-0000-0000F5020000}"/>
    <cellStyle name="TB1 3 2" xfId="1126" xr:uid="{4FF14A4B-5972-4654-A3AD-85AC2C64244B}"/>
    <cellStyle name="TB1 4" xfId="1124" xr:uid="{42AB0FFC-CD8B-446F-9962-AC25EB47FFF1}"/>
    <cellStyle name="TB2" xfId="656" xr:uid="{00000000-0005-0000-0000-0000F6020000}"/>
    <cellStyle name="TB2 2" xfId="657" xr:uid="{00000000-0005-0000-0000-0000F7020000}"/>
    <cellStyle name="TB2 2 2" xfId="1128" xr:uid="{473B2E62-F34E-4AD1-903E-E2F7FAD5DFC1}"/>
    <cellStyle name="TB2 3" xfId="658" xr:uid="{00000000-0005-0000-0000-0000F8020000}"/>
    <cellStyle name="TB2 3 2" xfId="1129" xr:uid="{ECCF7A81-4C06-441F-9A8C-EC4C244CE6DD}"/>
    <cellStyle name="TB2 4" xfId="1127" xr:uid="{69526EDD-4BB9-4E1F-88C5-C8F2181F64D5}"/>
    <cellStyle name="TH1" xfId="63" xr:uid="{00000000-0005-0000-0000-0000F9020000}"/>
    <cellStyle name="TH2" xfId="64" xr:uid="{00000000-0005-0000-0000-0000FA020000}"/>
    <cellStyle name="TH2 10" xfId="659" xr:uid="{00000000-0005-0000-0000-0000FB020000}"/>
    <cellStyle name="TH2 11" xfId="660" xr:uid="{00000000-0005-0000-0000-0000FC020000}"/>
    <cellStyle name="TH2 12" xfId="661" xr:uid="{00000000-0005-0000-0000-0000FD020000}"/>
    <cellStyle name="TH2 13" xfId="662" xr:uid="{00000000-0005-0000-0000-0000FE020000}"/>
    <cellStyle name="TH2 14" xfId="663" xr:uid="{00000000-0005-0000-0000-0000FF020000}"/>
    <cellStyle name="TH2 15" xfId="664" xr:uid="{00000000-0005-0000-0000-000000030000}"/>
    <cellStyle name="TH2 15 10" xfId="665" xr:uid="{00000000-0005-0000-0000-000001030000}"/>
    <cellStyle name="TH2 15 11" xfId="666" xr:uid="{00000000-0005-0000-0000-000002030000}"/>
    <cellStyle name="TH2 15 12" xfId="667" xr:uid="{00000000-0005-0000-0000-000003030000}"/>
    <cellStyle name="TH2 15 13" xfId="668" xr:uid="{00000000-0005-0000-0000-000004030000}"/>
    <cellStyle name="TH2 15 14" xfId="669" xr:uid="{00000000-0005-0000-0000-000005030000}"/>
    <cellStyle name="TH2 15 15" xfId="670" xr:uid="{00000000-0005-0000-0000-000006030000}"/>
    <cellStyle name="TH2 15 16" xfId="671" xr:uid="{00000000-0005-0000-0000-000007030000}"/>
    <cellStyle name="TH2 15 17" xfId="672" xr:uid="{00000000-0005-0000-0000-000008030000}"/>
    <cellStyle name="TH2 15 18" xfId="673" xr:uid="{00000000-0005-0000-0000-000009030000}"/>
    <cellStyle name="TH2 15 18 2" xfId="1131" xr:uid="{131D1655-A09F-455E-9F72-74680531EAC6}"/>
    <cellStyle name="TH2 15 19" xfId="1130" xr:uid="{048BFF5A-1EA5-4566-921D-F8FEAC87D7B3}"/>
    <cellStyle name="TH2 15 2" xfId="674" xr:uid="{00000000-0005-0000-0000-00000A030000}"/>
    <cellStyle name="TH2 15 2 10" xfId="675" xr:uid="{00000000-0005-0000-0000-00000B030000}"/>
    <cellStyle name="TH2 15 2 10 2" xfId="676" xr:uid="{00000000-0005-0000-0000-00000C030000}"/>
    <cellStyle name="TH2 15 2 10 2 2" xfId="1133" xr:uid="{B96E12C4-9733-4D7E-ACF3-D0268CE7583C}"/>
    <cellStyle name="TH2 15 2 10 3" xfId="677" xr:uid="{00000000-0005-0000-0000-00000D030000}"/>
    <cellStyle name="TH2 15 2 10 3 2" xfId="1134" xr:uid="{A1830AF9-2A1B-4C3F-94BB-406FD536528B}"/>
    <cellStyle name="TH2 15 2 10 4" xfId="1132" xr:uid="{4E026E7C-C437-4C9C-969C-4D8ACB50FFDB}"/>
    <cellStyle name="TH2 15 2 11" xfId="678" xr:uid="{00000000-0005-0000-0000-00000E030000}"/>
    <cellStyle name="TH2 15 2 11 2" xfId="679" xr:uid="{00000000-0005-0000-0000-00000F030000}"/>
    <cellStyle name="TH2 15 2 11 2 2" xfId="1136" xr:uid="{092804CD-6C02-45F6-9327-BE64A7806CCC}"/>
    <cellStyle name="TH2 15 2 11 3" xfId="680" xr:uid="{00000000-0005-0000-0000-000010030000}"/>
    <cellStyle name="TH2 15 2 11 3 2" xfId="1137" xr:uid="{EA1B6974-3FBD-4A2D-89C8-8C6477C993C0}"/>
    <cellStyle name="TH2 15 2 11 4" xfId="1135" xr:uid="{364BFCCB-35F2-4F20-B821-77F8B93F05EE}"/>
    <cellStyle name="TH2 15 2 12" xfId="681" xr:uid="{00000000-0005-0000-0000-000011030000}"/>
    <cellStyle name="TH2 15 2 12 2" xfId="682" xr:uid="{00000000-0005-0000-0000-000012030000}"/>
    <cellStyle name="TH2 15 2 12 2 2" xfId="1139" xr:uid="{FB904AB2-9A16-4049-8247-10D4821DD96F}"/>
    <cellStyle name="TH2 15 2 12 3" xfId="683" xr:uid="{00000000-0005-0000-0000-000013030000}"/>
    <cellStyle name="TH2 15 2 12 3 2" xfId="1140" xr:uid="{236F48C9-E3F6-44D4-878C-1E9CC790E14D}"/>
    <cellStyle name="TH2 15 2 12 4" xfId="1138" xr:uid="{23D09C7B-CBC8-4584-9643-627D3806FE4A}"/>
    <cellStyle name="TH2 15 2 13" xfId="684" xr:uid="{00000000-0005-0000-0000-000014030000}"/>
    <cellStyle name="TH2 15 2 13 2" xfId="685" xr:uid="{00000000-0005-0000-0000-000015030000}"/>
    <cellStyle name="TH2 15 2 13 2 2" xfId="1142" xr:uid="{EFAD2C94-E5BF-4A39-A951-79BC7328D6B3}"/>
    <cellStyle name="TH2 15 2 13 3" xfId="686" xr:uid="{00000000-0005-0000-0000-000016030000}"/>
    <cellStyle name="TH2 15 2 13 3 2" xfId="1143" xr:uid="{895CF52D-0657-43EF-AB29-5CB2F0DB8B90}"/>
    <cellStyle name="TH2 15 2 13 4" xfId="1141" xr:uid="{4232E107-C410-4D2A-844E-36030F2713BB}"/>
    <cellStyle name="TH2 15 2 14" xfId="687" xr:uid="{00000000-0005-0000-0000-000017030000}"/>
    <cellStyle name="TH2 15 2 14 2" xfId="688" xr:uid="{00000000-0005-0000-0000-000018030000}"/>
    <cellStyle name="TH2 15 2 14 2 2" xfId="1145" xr:uid="{DAF560D6-4A52-41E3-8D8A-375D7565AE32}"/>
    <cellStyle name="TH2 15 2 14 3" xfId="689" xr:uid="{00000000-0005-0000-0000-000019030000}"/>
    <cellStyle name="TH2 15 2 14 3 2" xfId="1146" xr:uid="{32B18E68-F886-4996-8166-3352DFA6371C}"/>
    <cellStyle name="TH2 15 2 14 4" xfId="1144" xr:uid="{76107E81-13AB-4219-84A1-65385CF30EB2}"/>
    <cellStyle name="TH2 15 2 15" xfId="690" xr:uid="{00000000-0005-0000-0000-00001A030000}"/>
    <cellStyle name="TH2 15 2 15 2" xfId="691" xr:uid="{00000000-0005-0000-0000-00001B030000}"/>
    <cellStyle name="TH2 15 2 15 2 2" xfId="1148" xr:uid="{B33F9EB5-133A-4373-B517-D8770210B9C2}"/>
    <cellStyle name="TH2 15 2 15 3" xfId="692" xr:uid="{00000000-0005-0000-0000-00001C030000}"/>
    <cellStyle name="TH2 15 2 15 3 2" xfId="1149" xr:uid="{27D6A7CA-D751-412F-95F4-784DE799CCA0}"/>
    <cellStyle name="TH2 15 2 15 4" xfId="1147" xr:uid="{AFF939D3-9F8D-42D0-A20A-E82D6D1ED353}"/>
    <cellStyle name="TH2 15 2 16" xfId="693" xr:uid="{00000000-0005-0000-0000-00001D030000}"/>
    <cellStyle name="TH2 15 2 16 2" xfId="694" xr:uid="{00000000-0005-0000-0000-00001E030000}"/>
    <cellStyle name="TH2 15 2 16 2 2" xfId="1151" xr:uid="{5BF27DE3-C016-41DC-94D0-C081D21890CD}"/>
    <cellStyle name="TH2 15 2 16 3" xfId="695" xr:uid="{00000000-0005-0000-0000-00001F030000}"/>
    <cellStyle name="TH2 15 2 16 3 2" xfId="1152" xr:uid="{3F71385A-536A-4C15-AA21-31639EDE9B85}"/>
    <cellStyle name="TH2 15 2 16 4" xfId="1150" xr:uid="{6B426E89-6AAD-413C-ADB1-CF00D536822A}"/>
    <cellStyle name="TH2 15 2 17" xfId="696" xr:uid="{00000000-0005-0000-0000-000020030000}"/>
    <cellStyle name="TH2 15 2 17 2" xfId="697" xr:uid="{00000000-0005-0000-0000-000021030000}"/>
    <cellStyle name="TH2 15 2 17 2 2" xfId="1154" xr:uid="{2CFF0754-C078-429B-8675-C567054A36B9}"/>
    <cellStyle name="TH2 15 2 17 3" xfId="698" xr:uid="{00000000-0005-0000-0000-000022030000}"/>
    <cellStyle name="TH2 15 2 17 3 2" xfId="1155" xr:uid="{319A13F9-3BBC-4570-A89A-B2DF97F2557C}"/>
    <cellStyle name="TH2 15 2 17 4" xfId="1153" xr:uid="{6360FE3B-C8DB-4364-98B8-709F70D1C590}"/>
    <cellStyle name="TH2 15 2 18" xfId="699" xr:uid="{00000000-0005-0000-0000-000023030000}"/>
    <cellStyle name="TH2 15 2 18 2" xfId="1156" xr:uid="{B946F2BE-639C-4E5C-93F4-738B8D66A8A1}"/>
    <cellStyle name="TH2 15 2 2" xfId="700" xr:uid="{00000000-0005-0000-0000-000024030000}"/>
    <cellStyle name="TH2 15 2 2 2" xfId="701" xr:uid="{00000000-0005-0000-0000-000025030000}"/>
    <cellStyle name="TH2 15 2 2 2 2" xfId="702" xr:uid="{00000000-0005-0000-0000-000026030000}"/>
    <cellStyle name="TH2 15 2 2 2 2 2" xfId="1159" xr:uid="{4BE9A964-AA3C-4301-9255-BCF5EF29D05F}"/>
    <cellStyle name="TH2 15 2 2 2 3" xfId="703" xr:uid="{00000000-0005-0000-0000-000027030000}"/>
    <cellStyle name="TH2 15 2 2 2 3 2" xfId="1160" xr:uid="{1D70560C-41C6-4970-810F-1391D0925D12}"/>
    <cellStyle name="TH2 15 2 2 2 4" xfId="1158" xr:uid="{14DF994E-3B74-4BD4-80CC-48CA15F6FF6A}"/>
    <cellStyle name="TH2 15 2 2 3" xfId="704" xr:uid="{00000000-0005-0000-0000-000028030000}"/>
    <cellStyle name="TH2 15 2 2 4" xfId="705" xr:uid="{00000000-0005-0000-0000-000029030000}"/>
    <cellStyle name="TH2 15 2 2 4 2" xfId="1161" xr:uid="{9B12843F-1196-4B27-AC39-CE0FA4D3D484}"/>
    <cellStyle name="TH2 15 2 2 5" xfId="1157" xr:uid="{82EC68FE-C17E-47FE-ADFE-1EC7C83F80EC}"/>
    <cellStyle name="TH2 15 2 3" xfId="706" xr:uid="{00000000-0005-0000-0000-00002A030000}"/>
    <cellStyle name="TH2 15 2 3 2" xfId="707" xr:uid="{00000000-0005-0000-0000-00002B030000}"/>
    <cellStyle name="TH2 15 2 3 2 2" xfId="1163" xr:uid="{5CE4056D-75E8-4E40-ABC7-CEB1906EEFC2}"/>
    <cellStyle name="TH2 15 2 3 3" xfId="708" xr:uid="{00000000-0005-0000-0000-00002C030000}"/>
    <cellStyle name="TH2 15 2 3 3 2" xfId="1164" xr:uid="{9AEFCF7F-8424-4D57-83BC-009047EF32A5}"/>
    <cellStyle name="TH2 15 2 3 4" xfId="1162" xr:uid="{293A419D-5B73-4D07-BE2F-DDD591EA495C}"/>
    <cellStyle name="TH2 15 2 4" xfId="709" xr:uid="{00000000-0005-0000-0000-00002D030000}"/>
    <cellStyle name="TH2 15 2 4 2" xfId="710" xr:uid="{00000000-0005-0000-0000-00002E030000}"/>
    <cellStyle name="TH2 15 2 4 2 2" xfId="1166" xr:uid="{AE0958FB-F02E-4642-87ED-C28111DCF2A1}"/>
    <cellStyle name="TH2 15 2 4 3" xfId="711" xr:uid="{00000000-0005-0000-0000-00002F030000}"/>
    <cellStyle name="TH2 15 2 4 3 2" xfId="1167" xr:uid="{0BA302FF-918E-4EF6-9FCA-7834EF4013CA}"/>
    <cellStyle name="TH2 15 2 4 4" xfId="1165" xr:uid="{902AAC56-A8C4-460F-8FF9-27902388EE90}"/>
    <cellStyle name="TH2 15 2 5" xfId="712" xr:uid="{00000000-0005-0000-0000-000030030000}"/>
    <cellStyle name="TH2 15 2 5 2" xfId="713" xr:uid="{00000000-0005-0000-0000-000031030000}"/>
    <cellStyle name="TH2 15 2 5 2 2" xfId="1169" xr:uid="{70AE6DCF-3AAE-4690-A9C6-D6CF85EAAE92}"/>
    <cellStyle name="TH2 15 2 5 3" xfId="714" xr:uid="{00000000-0005-0000-0000-000032030000}"/>
    <cellStyle name="TH2 15 2 5 3 2" xfId="1170" xr:uid="{29A082A0-21E1-427C-8518-29DCA848D6F6}"/>
    <cellStyle name="TH2 15 2 5 4" xfId="1168" xr:uid="{9796A32B-1A59-4D11-B1AC-976AAAEEC82F}"/>
    <cellStyle name="TH2 15 2 6" xfId="715" xr:uid="{00000000-0005-0000-0000-000033030000}"/>
    <cellStyle name="TH2 15 2 6 2" xfId="716" xr:uid="{00000000-0005-0000-0000-000034030000}"/>
    <cellStyle name="TH2 15 2 6 2 2" xfId="1172" xr:uid="{191BB32E-761E-4515-814B-BCDB77ED4506}"/>
    <cellStyle name="TH2 15 2 6 3" xfId="717" xr:uid="{00000000-0005-0000-0000-000035030000}"/>
    <cellStyle name="TH2 15 2 6 3 2" xfId="1173" xr:uid="{2DB020EB-EAC9-4756-B555-9F5A0CFE0DE8}"/>
    <cellStyle name="TH2 15 2 6 4" xfId="1171" xr:uid="{433A77EC-AF39-459C-B53A-99167532FB2B}"/>
    <cellStyle name="TH2 15 2 7" xfId="718" xr:uid="{00000000-0005-0000-0000-000036030000}"/>
    <cellStyle name="TH2 15 2 7 2" xfId="719" xr:uid="{00000000-0005-0000-0000-000037030000}"/>
    <cellStyle name="TH2 15 2 7 2 2" xfId="1175" xr:uid="{EB828FD0-45EA-4198-9FD0-326EEA113C6B}"/>
    <cellStyle name="TH2 15 2 7 3" xfId="720" xr:uid="{00000000-0005-0000-0000-000038030000}"/>
    <cellStyle name="TH2 15 2 7 3 2" xfId="1176" xr:uid="{71144435-71F5-41C5-A163-7A42C9C4D650}"/>
    <cellStyle name="TH2 15 2 7 4" xfId="1174" xr:uid="{E8463E24-BF06-4694-9042-B61DEA55A294}"/>
    <cellStyle name="TH2 15 2 8" xfId="721" xr:uid="{00000000-0005-0000-0000-000039030000}"/>
    <cellStyle name="TH2 15 2 8 2" xfId="722" xr:uid="{00000000-0005-0000-0000-00003A030000}"/>
    <cellStyle name="TH2 15 2 8 2 2" xfId="1178" xr:uid="{97946736-2967-41C0-A87F-5856A7238957}"/>
    <cellStyle name="TH2 15 2 8 3" xfId="723" xr:uid="{00000000-0005-0000-0000-00003B030000}"/>
    <cellStyle name="TH2 15 2 8 3 2" xfId="1179" xr:uid="{956386FD-FEE7-47DF-85ED-2B950268ACE0}"/>
    <cellStyle name="TH2 15 2 8 4" xfId="1177" xr:uid="{49DC6B9F-4FFD-45C6-9D4F-3FD6E5FADFDF}"/>
    <cellStyle name="TH2 15 2 9" xfId="724" xr:uid="{00000000-0005-0000-0000-00003C030000}"/>
    <cellStyle name="TH2 15 2 9 2" xfId="725" xr:uid="{00000000-0005-0000-0000-00003D030000}"/>
    <cellStyle name="TH2 15 2 9 2 2" xfId="1181" xr:uid="{8F572DA3-C0B5-4DC4-A07D-1F805A216075}"/>
    <cellStyle name="TH2 15 2 9 3" xfId="726" xr:uid="{00000000-0005-0000-0000-00003E030000}"/>
    <cellStyle name="TH2 15 2 9 3 2" xfId="1182" xr:uid="{BC5C392B-643E-4EEA-B20A-BBD6905F5D20}"/>
    <cellStyle name="TH2 15 2 9 4" xfId="1180" xr:uid="{0F7C59BB-7DBD-4210-B68D-F6608A8680E5}"/>
    <cellStyle name="TH2 15 3" xfId="727" xr:uid="{00000000-0005-0000-0000-00003F030000}"/>
    <cellStyle name="TH2 15 3 2" xfId="728" xr:uid="{00000000-0005-0000-0000-000040030000}"/>
    <cellStyle name="TH2 15 3 3" xfId="729" xr:uid="{00000000-0005-0000-0000-000041030000}"/>
    <cellStyle name="TH2 15 3 3 2" xfId="730" xr:uid="{00000000-0005-0000-0000-000042030000}"/>
    <cellStyle name="TH2 15 3 3 2 2" xfId="1184" xr:uid="{C90EDE16-E818-40BF-9284-3FBD99F2575A}"/>
    <cellStyle name="TH2 15 3 3 3" xfId="731" xr:uid="{00000000-0005-0000-0000-000043030000}"/>
    <cellStyle name="TH2 15 3 3 3 2" xfId="1185" xr:uid="{673EBFC0-46E3-478E-9EDC-A9F4B405FAC6}"/>
    <cellStyle name="TH2 15 3 3 4" xfId="1183" xr:uid="{CAE77956-CA5E-44B2-A45A-31367C227386}"/>
    <cellStyle name="TH2 15 3 4" xfId="732" xr:uid="{00000000-0005-0000-0000-000044030000}"/>
    <cellStyle name="TH2 15 3 4 2" xfId="1186" xr:uid="{B7A47D53-C03C-4FDF-BD93-6C15E8CE6CEA}"/>
    <cellStyle name="TH2 15 4" xfId="733" xr:uid="{00000000-0005-0000-0000-000045030000}"/>
    <cellStyle name="TH2 15 5" xfId="734" xr:uid="{00000000-0005-0000-0000-000046030000}"/>
    <cellStyle name="TH2 15 6" xfId="735" xr:uid="{00000000-0005-0000-0000-000047030000}"/>
    <cellStyle name="TH2 15 7" xfId="736" xr:uid="{00000000-0005-0000-0000-000048030000}"/>
    <cellStyle name="TH2 15 8" xfId="737" xr:uid="{00000000-0005-0000-0000-000049030000}"/>
    <cellStyle name="TH2 15 9" xfId="738" xr:uid="{00000000-0005-0000-0000-00004A030000}"/>
    <cellStyle name="TH2 16" xfId="739" xr:uid="{00000000-0005-0000-0000-00004B030000}"/>
    <cellStyle name="TH2 16 2" xfId="740" xr:uid="{00000000-0005-0000-0000-00004C030000}"/>
    <cellStyle name="TH2 16 2 2" xfId="1188" xr:uid="{6B84F269-BC3F-4B4A-B49D-84697F6D3DB2}"/>
    <cellStyle name="TH2 16 3" xfId="741" xr:uid="{00000000-0005-0000-0000-00004D030000}"/>
    <cellStyle name="TH2 16 3 2" xfId="1189" xr:uid="{68A44C47-B272-452F-82DA-AB39C4A1CE3E}"/>
    <cellStyle name="TH2 16 4" xfId="1187" xr:uid="{0CC33AD7-7C4A-4A11-8D39-41DC5D7FE155}"/>
    <cellStyle name="TH2 17" xfId="742" xr:uid="{00000000-0005-0000-0000-00004E030000}"/>
    <cellStyle name="TH2 17 2" xfId="743" xr:uid="{00000000-0005-0000-0000-00004F030000}"/>
    <cellStyle name="TH2 17 2 2" xfId="1191" xr:uid="{D7569EBA-ED7B-49E6-BEF6-59BCE6AB25DD}"/>
    <cellStyle name="TH2 17 3" xfId="744" xr:uid="{00000000-0005-0000-0000-000050030000}"/>
    <cellStyle name="TH2 17 3 2" xfId="1192" xr:uid="{09A2E2A9-8BAD-41E2-9620-941256B00C23}"/>
    <cellStyle name="TH2 17 4" xfId="1190" xr:uid="{9D6FEE0C-00D2-46D0-AFAF-B0B9D2418130}"/>
    <cellStyle name="TH2 18" xfId="745" xr:uid="{00000000-0005-0000-0000-000051030000}"/>
    <cellStyle name="TH2 18 2" xfId="746" xr:uid="{00000000-0005-0000-0000-000052030000}"/>
    <cellStyle name="TH2 18 2 2" xfId="1194" xr:uid="{D512CA7E-0F88-4A14-87C6-DD77517A9B35}"/>
    <cellStyle name="TH2 18 3" xfId="747" xr:uid="{00000000-0005-0000-0000-000053030000}"/>
    <cellStyle name="TH2 18 3 2" xfId="1195" xr:uid="{A5D19E35-12F4-4EAC-964D-466415CFF1CE}"/>
    <cellStyle name="TH2 18 4" xfId="1193" xr:uid="{AC36E2A0-E00A-4802-8C91-A2AAF86AF8EA}"/>
    <cellStyle name="TH2 19" xfId="748" xr:uid="{00000000-0005-0000-0000-000054030000}"/>
    <cellStyle name="TH2 19 2" xfId="749" xr:uid="{00000000-0005-0000-0000-000055030000}"/>
    <cellStyle name="TH2 19 2 2" xfId="1197" xr:uid="{739BA96F-8B6C-4ED0-B061-0275E4ADCCEF}"/>
    <cellStyle name="TH2 19 3" xfId="750" xr:uid="{00000000-0005-0000-0000-000056030000}"/>
    <cellStyle name="TH2 19 3 2" xfId="1198" xr:uid="{AF109B40-5D09-4F66-985B-924BF666ACB4}"/>
    <cellStyle name="TH2 19 4" xfId="1196" xr:uid="{CB81C8DB-BD25-40B8-961E-D9A9383FB3C1}"/>
    <cellStyle name="TH2 2" xfId="751" xr:uid="{00000000-0005-0000-0000-000057030000}"/>
    <cellStyle name="TH2 2 10" xfId="752" xr:uid="{00000000-0005-0000-0000-000058030000}"/>
    <cellStyle name="TH2 2 11" xfId="753" xr:uid="{00000000-0005-0000-0000-000059030000}"/>
    <cellStyle name="TH2 2 12" xfId="754" xr:uid="{00000000-0005-0000-0000-00005A030000}"/>
    <cellStyle name="TH2 2 13" xfId="755" xr:uid="{00000000-0005-0000-0000-00005B030000}"/>
    <cellStyle name="TH2 2 14" xfId="756" xr:uid="{00000000-0005-0000-0000-00005C030000}"/>
    <cellStyle name="TH2 2 15" xfId="757" xr:uid="{00000000-0005-0000-0000-00005D030000}"/>
    <cellStyle name="TH2 2 16" xfId="758" xr:uid="{00000000-0005-0000-0000-00005E030000}"/>
    <cellStyle name="TH2 2 17" xfId="759" xr:uid="{00000000-0005-0000-0000-00005F030000}"/>
    <cellStyle name="TH2 2 18" xfId="760" xr:uid="{00000000-0005-0000-0000-000060030000}"/>
    <cellStyle name="TH2 2 19" xfId="761" xr:uid="{00000000-0005-0000-0000-000061030000}"/>
    <cellStyle name="TH2 2 2" xfId="762" xr:uid="{00000000-0005-0000-0000-000062030000}"/>
    <cellStyle name="TH2 2 2 10" xfId="763" xr:uid="{00000000-0005-0000-0000-000063030000}"/>
    <cellStyle name="TH2 2 2 10 2" xfId="764" xr:uid="{00000000-0005-0000-0000-000064030000}"/>
    <cellStyle name="TH2 2 2 10 2 2" xfId="1201" xr:uid="{37FD344C-8B4B-4523-A3A9-CBCE53A8A691}"/>
    <cellStyle name="TH2 2 2 10 3" xfId="765" xr:uid="{00000000-0005-0000-0000-000065030000}"/>
    <cellStyle name="TH2 2 2 10 3 2" xfId="1202" xr:uid="{9957A21C-FAD3-457B-A9C0-40ACB1313B2D}"/>
    <cellStyle name="TH2 2 2 10 4" xfId="1200" xr:uid="{A8FF893F-E6D2-4927-A193-B76A2FA13A96}"/>
    <cellStyle name="TH2 2 2 11" xfId="766" xr:uid="{00000000-0005-0000-0000-000066030000}"/>
    <cellStyle name="TH2 2 2 11 2" xfId="767" xr:uid="{00000000-0005-0000-0000-000067030000}"/>
    <cellStyle name="TH2 2 2 11 2 2" xfId="1204" xr:uid="{2E48D8B3-4C2E-4100-853F-0B1ED186ADDB}"/>
    <cellStyle name="TH2 2 2 11 3" xfId="768" xr:uid="{00000000-0005-0000-0000-000068030000}"/>
    <cellStyle name="TH2 2 2 11 3 2" xfId="1205" xr:uid="{2B6B3F7C-FDA0-4B04-ACCF-13F2F195F7B1}"/>
    <cellStyle name="TH2 2 2 11 4" xfId="1203" xr:uid="{AF6DD589-73FA-492A-BEBE-07D75394D2AF}"/>
    <cellStyle name="TH2 2 2 12" xfId="769" xr:uid="{00000000-0005-0000-0000-000069030000}"/>
    <cellStyle name="TH2 2 2 12 2" xfId="770" xr:uid="{00000000-0005-0000-0000-00006A030000}"/>
    <cellStyle name="TH2 2 2 12 2 2" xfId="1207" xr:uid="{BBC613BD-2368-4443-B8D7-B3095FCAA7F2}"/>
    <cellStyle name="TH2 2 2 12 3" xfId="771" xr:uid="{00000000-0005-0000-0000-00006B030000}"/>
    <cellStyle name="TH2 2 2 12 3 2" xfId="1208" xr:uid="{E4CF9ABF-6FAA-4247-A4A9-422999ACD025}"/>
    <cellStyle name="TH2 2 2 12 4" xfId="1206" xr:uid="{63BBF404-8869-4997-ABF0-52FB79FDE1E1}"/>
    <cellStyle name="TH2 2 2 13" xfId="772" xr:uid="{00000000-0005-0000-0000-00006C030000}"/>
    <cellStyle name="TH2 2 2 13 2" xfId="773" xr:uid="{00000000-0005-0000-0000-00006D030000}"/>
    <cellStyle name="TH2 2 2 13 2 2" xfId="1210" xr:uid="{7B8AE16D-1757-493A-AFC6-29AFEA34A998}"/>
    <cellStyle name="TH2 2 2 13 3" xfId="774" xr:uid="{00000000-0005-0000-0000-00006E030000}"/>
    <cellStyle name="TH2 2 2 13 3 2" xfId="1211" xr:uid="{59485036-FD23-45E7-B7CF-A56BABF1CE1B}"/>
    <cellStyle name="TH2 2 2 13 4" xfId="1209" xr:uid="{18176DAD-5ABF-459F-B743-78238742615A}"/>
    <cellStyle name="TH2 2 2 14" xfId="775" xr:uid="{00000000-0005-0000-0000-00006F030000}"/>
    <cellStyle name="TH2 2 2 14 2" xfId="776" xr:uid="{00000000-0005-0000-0000-000070030000}"/>
    <cellStyle name="TH2 2 2 14 2 2" xfId="1213" xr:uid="{202AEAB6-D976-42F9-86BC-A2EDBAF6B1CE}"/>
    <cellStyle name="TH2 2 2 14 3" xfId="777" xr:uid="{00000000-0005-0000-0000-000071030000}"/>
    <cellStyle name="TH2 2 2 14 3 2" xfId="1214" xr:uid="{8D083887-4874-4314-AEB2-84CB15446B90}"/>
    <cellStyle name="TH2 2 2 14 4" xfId="1212" xr:uid="{C66A87BF-3BBE-45D9-8022-BA8A15D01882}"/>
    <cellStyle name="TH2 2 2 15" xfId="778" xr:uid="{00000000-0005-0000-0000-000072030000}"/>
    <cellStyle name="TH2 2 2 15 2" xfId="779" xr:uid="{00000000-0005-0000-0000-000073030000}"/>
    <cellStyle name="TH2 2 2 15 2 2" xfId="1216" xr:uid="{B801CD26-0BDF-44DF-B3FD-1721AA28A2AF}"/>
    <cellStyle name="TH2 2 2 15 3" xfId="780" xr:uid="{00000000-0005-0000-0000-000074030000}"/>
    <cellStyle name="TH2 2 2 15 3 2" xfId="1217" xr:uid="{DCAA0E58-E3A7-4940-89AF-A7ED530A68A6}"/>
    <cellStyle name="TH2 2 2 15 4" xfId="1215" xr:uid="{777FEB7A-3E7A-4BD4-8A91-4B8B0E3A29EE}"/>
    <cellStyle name="TH2 2 2 16" xfId="781" xr:uid="{00000000-0005-0000-0000-000075030000}"/>
    <cellStyle name="TH2 2 2 16 2" xfId="782" xr:uid="{00000000-0005-0000-0000-000076030000}"/>
    <cellStyle name="TH2 2 2 16 2 2" xfId="1219" xr:uid="{643F0D5E-1C13-4992-9195-A9D8C4E12192}"/>
    <cellStyle name="TH2 2 2 16 3" xfId="783" xr:uid="{00000000-0005-0000-0000-000077030000}"/>
    <cellStyle name="TH2 2 2 16 3 2" xfId="1220" xr:uid="{64DA9911-AF67-4E35-86A3-AEC026D80BC0}"/>
    <cellStyle name="TH2 2 2 16 4" xfId="1218" xr:uid="{FB106C54-9E71-4749-88D1-AE8D94DDA2AC}"/>
    <cellStyle name="TH2 2 2 17" xfId="784" xr:uid="{00000000-0005-0000-0000-000078030000}"/>
    <cellStyle name="TH2 2 2 17 2" xfId="785" xr:uid="{00000000-0005-0000-0000-000079030000}"/>
    <cellStyle name="TH2 2 2 17 2 2" xfId="1222" xr:uid="{6313250C-5E72-4FBF-8C7D-BA77E0CF676E}"/>
    <cellStyle name="TH2 2 2 17 3" xfId="786" xr:uid="{00000000-0005-0000-0000-00007A030000}"/>
    <cellStyle name="TH2 2 2 17 3 2" xfId="1223" xr:uid="{57C9631C-D2D0-491E-91C1-EBAFFE9808F0}"/>
    <cellStyle name="TH2 2 2 17 4" xfId="1221" xr:uid="{C3DF3A9B-9826-44F7-B8E8-D8789C8FAC23}"/>
    <cellStyle name="TH2 2 2 18" xfId="787" xr:uid="{00000000-0005-0000-0000-00007B030000}"/>
    <cellStyle name="TH2 2 2 18 2" xfId="1224" xr:uid="{82C901A4-F952-4F65-8D48-9CD53D712866}"/>
    <cellStyle name="TH2 2 2 2" xfId="788" xr:uid="{00000000-0005-0000-0000-00007C030000}"/>
    <cellStyle name="TH2 2 2 2 10" xfId="789" xr:uid="{00000000-0005-0000-0000-00007D030000}"/>
    <cellStyle name="TH2 2 2 2 11" xfId="790" xr:uid="{00000000-0005-0000-0000-00007E030000}"/>
    <cellStyle name="TH2 2 2 2 12" xfId="791" xr:uid="{00000000-0005-0000-0000-00007F030000}"/>
    <cellStyle name="TH2 2 2 2 13" xfId="792" xr:uid="{00000000-0005-0000-0000-000080030000}"/>
    <cellStyle name="TH2 2 2 2 14" xfId="793" xr:uid="{00000000-0005-0000-0000-000081030000}"/>
    <cellStyle name="TH2 2 2 2 15" xfId="794" xr:uid="{00000000-0005-0000-0000-000082030000}"/>
    <cellStyle name="TH2 2 2 2 16" xfId="795" xr:uid="{00000000-0005-0000-0000-000083030000}"/>
    <cellStyle name="TH2 2 2 2 17" xfId="796" xr:uid="{00000000-0005-0000-0000-000084030000}"/>
    <cellStyle name="TH2 2 2 2 18" xfId="797" xr:uid="{00000000-0005-0000-0000-000085030000}"/>
    <cellStyle name="TH2 2 2 2 18 2" xfId="1226" xr:uid="{95687ED3-5772-460D-A108-AB1A85993EA4}"/>
    <cellStyle name="TH2 2 2 2 19" xfId="1225" xr:uid="{6E355DA8-0A79-419B-A4CF-3DCEF9833EB4}"/>
    <cellStyle name="TH2 2 2 2 2" xfId="798" xr:uid="{00000000-0005-0000-0000-000086030000}"/>
    <cellStyle name="TH2 2 2 2 2 2" xfId="799" xr:uid="{00000000-0005-0000-0000-000087030000}"/>
    <cellStyle name="TH2 2 2 2 2 3" xfId="800" xr:uid="{00000000-0005-0000-0000-000088030000}"/>
    <cellStyle name="TH2 2 2 2 2 3 2" xfId="801" xr:uid="{00000000-0005-0000-0000-000089030000}"/>
    <cellStyle name="TH2 2 2 2 2 3 2 2" xfId="1228" xr:uid="{1CA664B7-675D-4991-BE44-071F931DCA44}"/>
    <cellStyle name="TH2 2 2 2 2 3 3" xfId="802" xr:uid="{00000000-0005-0000-0000-00008A030000}"/>
    <cellStyle name="TH2 2 2 2 2 3 3 2" xfId="1229" xr:uid="{7F17D11A-2FB7-411F-9FC5-B8B2CF3C4FBB}"/>
    <cellStyle name="TH2 2 2 2 2 3 4" xfId="1227" xr:uid="{1C6E4452-031B-4E83-862F-3F3FD0AC7238}"/>
    <cellStyle name="TH2 2 2 2 2 4" xfId="803" xr:uid="{00000000-0005-0000-0000-00008B030000}"/>
    <cellStyle name="TH2 2 2 2 2 4 2" xfId="1230" xr:uid="{2FF70358-96F1-4717-BF7B-F7884F9D559D}"/>
    <cellStyle name="TH2 2 2 2 3" xfId="804" xr:uid="{00000000-0005-0000-0000-00008C030000}"/>
    <cellStyle name="TH2 2 2 2 4" xfId="805" xr:uid="{00000000-0005-0000-0000-00008D030000}"/>
    <cellStyle name="TH2 2 2 2 5" xfId="806" xr:uid="{00000000-0005-0000-0000-00008E030000}"/>
    <cellStyle name="TH2 2 2 2 6" xfId="807" xr:uid="{00000000-0005-0000-0000-00008F030000}"/>
    <cellStyle name="TH2 2 2 2 7" xfId="808" xr:uid="{00000000-0005-0000-0000-000090030000}"/>
    <cellStyle name="TH2 2 2 2 8" xfId="809" xr:uid="{00000000-0005-0000-0000-000091030000}"/>
    <cellStyle name="TH2 2 2 2 9" xfId="810" xr:uid="{00000000-0005-0000-0000-000092030000}"/>
    <cellStyle name="TH2 2 2 3" xfId="811" xr:uid="{00000000-0005-0000-0000-000093030000}"/>
    <cellStyle name="TH2 2 2 3 2" xfId="812" xr:uid="{00000000-0005-0000-0000-000094030000}"/>
    <cellStyle name="TH2 2 2 3 2 2" xfId="813" xr:uid="{00000000-0005-0000-0000-000095030000}"/>
    <cellStyle name="TH2 2 2 3 2 2 2" xfId="1233" xr:uid="{8119A697-624E-4B6B-BA0D-9CDEA2B2893A}"/>
    <cellStyle name="TH2 2 2 3 2 3" xfId="814" xr:uid="{00000000-0005-0000-0000-000096030000}"/>
    <cellStyle name="TH2 2 2 3 2 3 2" xfId="1234" xr:uid="{6A6B97A9-10BD-48D6-AAA6-8EA104B324C0}"/>
    <cellStyle name="TH2 2 2 3 2 4" xfId="1232" xr:uid="{1FA5A39E-E84B-4696-91D3-3C1E07059E79}"/>
    <cellStyle name="TH2 2 2 3 3" xfId="815" xr:uid="{00000000-0005-0000-0000-000097030000}"/>
    <cellStyle name="TH2 2 2 3 4" xfId="816" xr:uid="{00000000-0005-0000-0000-000098030000}"/>
    <cellStyle name="TH2 2 2 3 4 2" xfId="1235" xr:uid="{0E0EC3A2-C61C-4AE7-9EA6-FB360BA7EB51}"/>
    <cellStyle name="TH2 2 2 3 5" xfId="1231" xr:uid="{F7CDBDC2-1AC7-4A90-B9FB-7281DCD4BC83}"/>
    <cellStyle name="TH2 2 2 4" xfId="817" xr:uid="{00000000-0005-0000-0000-000099030000}"/>
    <cellStyle name="TH2 2 2 4 2" xfId="818" xr:uid="{00000000-0005-0000-0000-00009A030000}"/>
    <cellStyle name="TH2 2 2 4 2 2" xfId="1237" xr:uid="{09FF9467-6CAD-4F0D-BEB1-ED8AC6306DAC}"/>
    <cellStyle name="TH2 2 2 4 3" xfId="819" xr:uid="{00000000-0005-0000-0000-00009B030000}"/>
    <cellStyle name="TH2 2 2 4 3 2" xfId="1238" xr:uid="{017693D1-7B1E-4AF3-B9F6-F65D37450210}"/>
    <cellStyle name="TH2 2 2 4 4" xfId="1236" xr:uid="{DC4BAEBC-0098-4129-968D-4EC58509AD74}"/>
    <cellStyle name="TH2 2 2 5" xfId="820" xr:uid="{00000000-0005-0000-0000-00009C030000}"/>
    <cellStyle name="TH2 2 2 5 2" xfId="821" xr:uid="{00000000-0005-0000-0000-00009D030000}"/>
    <cellStyle name="TH2 2 2 5 2 2" xfId="1240" xr:uid="{B9AF6696-ADE7-4B93-8E0F-E57161246494}"/>
    <cellStyle name="TH2 2 2 5 3" xfId="822" xr:uid="{00000000-0005-0000-0000-00009E030000}"/>
    <cellStyle name="TH2 2 2 5 3 2" xfId="1241" xr:uid="{4D7A120D-2EF3-4825-97F6-D2977D78C53D}"/>
    <cellStyle name="TH2 2 2 5 4" xfId="1239" xr:uid="{6E0E96E1-105E-4E06-A06B-687DA390A295}"/>
    <cellStyle name="TH2 2 2 6" xfId="823" xr:uid="{00000000-0005-0000-0000-00009F030000}"/>
    <cellStyle name="TH2 2 2 6 2" xfId="824" xr:uid="{00000000-0005-0000-0000-0000A0030000}"/>
    <cellStyle name="TH2 2 2 6 2 2" xfId="1243" xr:uid="{DADC4EA6-6323-4B1D-8AAD-2C5BABB54E70}"/>
    <cellStyle name="TH2 2 2 6 3" xfId="825" xr:uid="{00000000-0005-0000-0000-0000A1030000}"/>
    <cellStyle name="TH2 2 2 6 3 2" xfId="1244" xr:uid="{255D4AE8-D770-4691-AC9E-79FF4F630435}"/>
    <cellStyle name="TH2 2 2 6 4" xfId="1242" xr:uid="{C39D1FC1-04CB-4CC0-8ED0-FAFF15850AC7}"/>
    <cellStyle name="TH2 2 2 7" xfId="826" xr:uid="{00000000-0005-0000-0000-0000A2030000}"/>
    <cellStyle name="TH2 2 2 7 2" xfId="827" xr:uid="{00000000-0005-0000-0000-0000A3030000}"/>
    <cellStyle name="TH2 2 2 7 2 2" xfId="1246" xr:uid="{47106227-B84A-4BC3-8BDE-40B2C90F9A29}"/>
    <cellStyle name="TH2 2 2 7 3" xfId="828" xr:uid="{00000000-0005-0000-0000-0000A4030000}"/>
    <cellStyle name="TH2 2 2 7 3 2" xfId="1247" xr:uid="{3BECC3E6-22D4-4D1E-844F-2074A31C3B93}"/>
    <cellStyle name="TH2 2 2 7 4" xfId="1245" xr:uid="{1DB0D56C-2B4C-4C07-9D72-5E4DB365FE01}"/>
    <cellStyle name="TH2 2 2 8" xfId="829" xr:uid="{00000000-0005-0000-0000-0000A5030000}"/>
    <cellStyle name="TH2 2 2 8 2" xfId="830" xr:uid="{00000000-0005-0000-0000-0000A6030000}"/>
    <cellStyle name="TH2 2 2 8 2 2" xfId="1249" xr:uid="{22C97BC7-D714-4A20-9E4A-8A6321842206}"/>
    <cellStyle name="TH2 2 2 8 3" xfId="831" xr:uid="{00000000-0005-0000-0000-0000A7030000}"/>
    <cellStyle name="TH2 2 2 8 3 2" xfId="1250" xr:uid="{E7342A43-A654-4A8F-BA5C-DD465ED944F3}"/>
    <cellStyle name="TH2 2 2 8 4" xfId="1248" xr:uid="{A4FB1CB4-733F-45E2-A8D1-F315A93276FD}"/>
    <cellStyle name="TH2 2 2 9" xfId="832" xr:uid="{00000000-0005-0000-0000-0000A8030000}"/>
    <cellStyle name="TH2 2 2 9 2" xfId="833" xr:uid="{00000000-0005-0000-0000-0000A9030000}"/>
    <cellStyle name="TH2 2 2 9 2 2" xfId="1252" xr:uid="{7E78A0B7-E882-4771-B4BA-BC8200ED60CF}"/>
    <cellStyle name="TH2 2 2 9 3" xfId="834" xr:uid="{00000000-0005-0000-0000-0000AA030000}"/>
    <cellStyle name="TH2 2 2 9 3 2" xfId="1253" xr:uid="{01F8CC77-0619-4DBB-92EB-2716B87EC8CF}"/>
    <cellStyle name="TH2 2 2 9 4" xfId="1251" xr:uid="{7C1A8EA5-4EBD-4642-AA05-0157BECC6110}"/>
    <cellStyle name="TH2 2 20" xfId="835" xr:uid="{00000000-0005-0000-0000-0000AB030000}"/>
    <cellStyle name="TH2 2 21" xfId="836" xr:uid="{00000000-0005-0000-0000-0000AC030000}"/>
    <cellStyle name="TH2 2 22" xfId="837" xr:uid="{00000000-0005-0000-0000-0000AD030000}"/>
    <cellStyle name="TH2 2 23" xfId="838" xr:uid="{00000000-0005-0000-0000-0000AE030000}"/>
    <cellStyle name="TH2 2 24" xfId="839" xr:uid="{00000000-0005-0000-0000-0000AF030000}"/>
    <cellStyle name="TH2 2 25" xfId="840" xr:uid="{00000000-0005-0000-0000-0000B0030000}"/>
    <cellStyle name="TH2 2 25 2" xfId="841" xr:uid="{00000000-0005-0000-0000-0000B1030000}"/>
    <cellStyle name="TH2 2 25 3" xfId="842" xr:uid="{00000000-0005-0000-0000-0000B2030000}"/>
    <cellStyle name="TH2 2 25 3 2" xfId="843" xr:uid="{00000000-0005-0000-0000-0000B3030000}"/>
    <cellStyle name="TH2 2 25 3 2 2" xfId="1255" xr:uid="{ADDDC279-BBAB-4728-BD79-F30835772C0E}"/>
    <cellStyle name="TH2 2 25 3 3" xfId="844" xr:uid="{00000000-0005-0000-0000-0000B4030000}"/>
    <cellStyle name="TH2 2 25 3 3 2" xfId="1256" xr:uid="{25AB8E95-39C6-4329-917F-9D0D5B303E8E}"/>
    <cellStyle name="TH2 2 25 3 4" xfId="1254" xr:uid="{95161A6E-71AF-4C4F-BFAB-A7E4CEF8BB81}"/>
    <cellStyle name="TH2 2 25 4" xfId="845" xr:uid="{00000000-0005-0000-0000-0000B5030000}"/>
    <cellStyle name="TH2 2 25 4 2" xfId="1257" xr:uid="{D011BDA3-9831-47BC-923C-94E957EA395D}"/>
    <cellStyle name="TH2 2 26" xfId="846" xr:uid="{00000000-0005-0000-0000-0000B6030000}"/>
    <cellStyle name="TH2 2 27" xfId="847" xr:uid="{00000000-0005-0000-0000-0000B7030000}"/>
    <cellStyle name="TH2 2 28" xfId="848" xr:uid="{00000000-0005-0000-0000-0000B8030000}"/>
    <cellStyle name="TH2 2 29" xfId="849" xr:uid="{00000000-0005-0000-0000-0000B9030000}"/>
    <cellStyle name="TH2 2 3" xfId="850" xr:uid="{00000000-0005-0000-0000-0000BA030000}"/>
    <cellStyle name="TH2 2 30" xfId="851" xr:uid="{00000000-0005-0000-0000-0000BB030000}"/>
    <cellStyle name="TH2 2 31" xfId="852" xr:uid="{00000000-0005-0000-0000-0000BC030000}"/>
    <cellStyle name="TH2 2 32" xfId="853" xr:uid="{00000000-0005-0000-0000-0000BD030000}"/>
    <cellStyle name="TH2 2 33" xfId="854" xr:uid="{00000000-0005-0000-0000-0000BE030000}"/>
    <cellStyle name="TH2 2 34" xfId="855" xr:uid="{00000000-0005-0000-0000-0000BF030000}"/>
    <cellStyle name="TH2 2 35" xfId="856" xr:uid="{00000000-0005-0000-0000-0000C0030000}"/>
    <cellStyle name="TH2 2 36" xfId="857" xr:uid="{00000000-0005-0000-0000-0000C1030000}"/>
    <cellStyle name="TH2 2 37" xfId="858" xr:uid="{00000000-0005-0000-0000-0000C2030000}"/>
    <cellStyle name="TH2 2 38" xfId="859" xr:uid="{00000000-0005-0000-0000-0000C3030000}"/>
    <cellStyle name="TH2 2 39" xfId="860" xr:uid="{00000000-0005-0000-0000-0000C4030000}"/>
    <cellStyle name="TH2 2 4" xfId="861" xr:uid="{00000000-0005-0000-0000-0000C5030000}"/>
    <cellStyle name="TH2 2 40" xfId="862" xr:uid="{00000000-0005-0000-0000-0000C6030000}"/>
    <cellStyle name="TH2 2 41" xfId="863" xr:uid="{00000000-0005-0000-0000-0000C7030000}"/>
    <cellStyle name="TH2 2 41 2" xfId="1258" xr:uid="{EFDE1A28-9DE2-43D4-956C-B43D99253E3B}"/>
    <cellStyle name="TH2 2 42" xfId="1199" xr:uid="{221047ED-5098-4164-96CC-65095AB078EC}"/>
    <cellStyle name="TH2 2 5" xfId="864" xr:uid="{00000000-0005-0000-0000-0000C8030000}"/>
    <cellStyle name="TH2 2 6" xfId="865" xr:uid="{00000000-0005-0000-0000-0000C9030000}"/>
    <cellStyle name="TH2 2 7" xfId="866" xr:uid="{00000000-0005-0000-0000-0000CA030000}"/>
    <cellStyle name="TH2 2 8" xfId="867" xr:uid="{00000000-0005-0000-0000-0000CB030000}"/>
    <cellStyle name="TH2 2 9" xfId="868" xr:uid="{00000000-0005-0000-0000-0000CC030000}"/>
    <cellStyle name="TH2 20" xfId="869" xr:uid="{00000000-0005-0000-0000-0000CD030000}"/>
    <cellStyle name="TH2 20 2" xfId="870" xr:uid="{00000000-0005-0000-0000-0000CE030000}"/>
    <cellStyle name="TH2 20 2 2" xfId="1260" xr:uid="{02271123-BBB3-4A8A-A91B-0FC499738402}"/>
    <cellStyle name="TH2 20 3" xfId="871" xr:uid="{00000000-0005-0000-0000-0000CF030000}"/>
    <cellStyle name="TH2 20 3 2" xfId="1261" xr:uid="{F5CD0590-EA81-46AB-B068-BCC63256B35A}"/>
    <cellStyle name="TH2 20 4" xfId="1259" xr:uid="{CE7F537A-C59B-43D2-A0AB-CF7A9F1B1B18}"/>
    <cellStyle name="TH2 21" xfId="872" xr:uid="{00000000-0005-0000-0000-0000D0030000}"/>
    <cellStyle name="TH2 21 2" xfId="873" xr:uid="{00000000-0005-0000-0000-0000D1030000}"/>
    <cellStyle name="TH2 21 2 2" xfId="1263" xr:uid="{B88279B7-0125-47BA-A194-2346C0CBB937}"/>
    <cellStyle name="TH2 21 3" xfId="874" xr:uid="{00000000-0005-0000-0000-0000D2030000}"/>
    <cellStyle name="TH2 21 3 2" xfId="1264" xr:uid="{FE586C97-D5D3-448B-B3E9-8485A44B305D}"/>
    <cellStyle name="TH2 21 4" xfId="1262" xr:uid="{A049B974-587C-43CD-B897-F0E86255BC5D}"/>
    <cellStyle name="TH2 22" xfId="875" xr:uid="{00000000-0005-0000-0000-0000D3030000}"/>
    <cellStyle name="TH2 22 2" xfId="876" xr:uid="{00000000-0005-0000-0000-0000D4030000}"/>
    <cellStyle name="TH2 22 2 2" xfId="1266" xr:uid="{0996AE8D-6837-4746-A5A0-862ECBB535FC}"/>
    <cellStyle name="TH2 22 3" xfId="877" xr:uid="{00000000-0005-0000-0000-0000D5030000}"/>
    <cellStyle name="TH2 22 3 2" xfId="1267" xr:uid="{79F8C408-6EBE-4C7F-BFA2-CDFB1D5C88B9}"/>
    <cellStyle name="TH2 22 4" xfId="1265" xr:uid="{C770FE77-C9F0-4200-9019-7BD51A4D36A8}"/>
    <cellStyle name="TH2 23" xfId="878" xr:uid="{00000000-0005-0000-0000-0000D6030000}"/>
    <cellStyle name="TH2 23 2" xfId="879" xr:uid="{00000000-0005-0000-0000-0000D7030000}"/>
    <cellStyle name="TH2 23 2 2" xfId="1269" xr:uid="{E2387CEC-ECF9-4DD0-9706-2E5583EE9CA3}"/>
    <cellStyle name="TH2 23 3" xfId="880" xr:uid="{00000000-0005-0000-0000-0000D8030000}"/>
    <cellStyle name="TH2 23 3 2" xfId="1270" xr:uid="{2A2E486F-7A07-4679-A590-B17EB2B60ABF}"/>
    <cellStyle name="TH2 23 4" xfId="1268" xr:uid="{641B56C6-E418-453E-96BF-F3A90F039351}"/>
    <cellStyle name="TH2 24" xfId="881" xr:uid="{00000000-0005-0000-0000-0000D9030000}"/>
    <cellStyle name="TH2 24 2" xfId="882" xr:uid="{00000000-0005-0000-0000-0000DA030000}"/>
    <cellStyle name="TH2 24 2 2" xfId="1272" xr:uid="{9471F27A-550A-4956-BCFA-B2FC82370B9A}"/>
    <cellStyle name="TH2 24 3" xfId="883" xr:uid="{00000000-0005-0000-0000-0000DB030000}"/>
    <cellStyle name="TH2 24 3 2" xfId="1273" xr:uid="{2E569334-BCAB-4A58-A6E2-E04189B1C596}"/>
    <cellStyle name="TH2 24 4" xfId="1271" xr:uid="{9D7735F9-1F76-4302-B031-F42B2EAB674E}"/>
    <cellStyle name="TH2 25" xfId="884" xr:uid="{00000000-0005-0000-0000-0000DC030000}"/>
    <cellStyle name="TH2 25 2" xfId="885" xr:uid="{00000000-0005-0000-0000-0000DD030000}"/>
    <cellStyle name="TH2 25 2 2" xfId="1275" xr:uid="{A6486519-A65E-4813-A637-E4EA3E53FE0A}"/>
    <cellStyle name="TH2 25 3" xfId="886" xr:uid="{00000000-0005-0000-0000-0000DE030000}"/>
    <cellStyle name="TH2 25 3 2" xfId="1276" xr:uid="{6DB0DDB7-D134-4D66-BAAD-2960A8475847}"/>
    <cellStyle name="TH2 25 4" xfId="1274" xr:uid="{8291DD8B-104B-4756-B09A-80741FB1FD3D}"/>
    <cellStyle name="TH2 26" xfId="887" xr:uid="{00000000-0005-0000-0000-0000DF030000}"/>
    <cellStyle name="TH2 26 2" xfId="888" xr:uid="{00000000-0005-0000-0000-0000E0030000}"/>
    <cellStyle name="TH2 26 2 2" xfId="1278" xr:uid="{63C5D0AA-2F28-4294-B5F7-58DA2E4C6257}"/>
    <cellStyle name="TH2 26 3" xfId="889" xr:uid="{00000000-0005-0000-0000-0000E1030000}"/>
    <cellStyle name="TH2 26 3 2" xfId="1279" xr:uid="{74163864-BC89-4278-B006-7DA24430D607}"/>
    <cellStyle name="TH2 26 4" xfId="1277" xr:uid="{ADF48DDF-A988-4D37-AA50-56AB0E53F5CE}"/>
    <cellStyle name="TH2 27" xfId="890" xr:uid="{00000000-0005-0000-0000-0000E2030000}"/>
    <cellStyle name="TH2 27 2" xfId="891" xr:uid="{00000000-0005-0000-0000-0000E3030000}"/>
    <cellStyle name="TH2 27 2 2" xfId="1281" xr:uid="{432B833B-A553-416D-9CDB-1BF6D4073B2E}"/>
    <cellStyle name="TH2 27 3" xfId="892" xr:uid="{00000000-0005-0000-0000-0000E4030000}"/>
    <cellStyle name="TH2 27 3 2" xfId="1282" xr:uid="{0E4DEB4F-A993-43CF-BE40-6965A94AD92D}"/>
    <cellStyle name="TH2 27 4" xfId="1280" xr:uid="{E50BDB91-02A0-4480-B034-31C23E89A1ED}"/>
    <cellStyle name="TH2 28" xfId="893" xr:uid="{00000000-0005-0000-0000-0000E5030000}"/>
    <cellStyle name="TH2 28 2" xfId="894" xr:uid="{00000000-0005-0000-0000-0000E6030000}"/>
    <cellStyle name="TH2 28 2 2" xfId="1284" xr:uid="{F1B7DAB9-2A04-4931-93F8-356EBAC3CF76}"/>
    <cellStyle name="TH2 28 3" xfId="895" xr:uid="{00000000-0005-0000-0000-0000E7030000}"/>
    <cellStyle name="TH2 28 3 2" xfId="1285" xr:uid="{8E008695-9386-4734-9282-D2AD2C899AD0}"/>
    <cellStyle name="TH2 28 4" xfId="1283" xr:uid="{00CF7432-288D-4E93-B59E-9BDA4ECDF2D8}"/>
    <cellStyle name="TH2 29" xfId="896" xr:uid="{00000000-0005-0000-0000-0000E8030000}"/>
    <cellStyle name="TH2 29 2" xfId="897" xr:uid="{00000000-0005-0000-0000-0000E9030000}"/>
    <cellStyle name="TH2 29 2 2" xfId="1287" xr:uid="{41DF84FB-2643-4119-A371-9A7BDB8A225D}"/>
    <cellStyle name="TH2 29 3" xfId="898" xr:uid="{00000000-0005-0000-0000-0000EA030000}"/>
    <cellStyle name="TH2 29 3 2" xfId="1288" xr:uid="{EE1561D8-4AD0-4BEB-AD57-760910720596}"/>
    <cellStyle name="TH2 29 4" xfId="1286" xr:uid="{6A00187E-2A18-4C82-BAF0-CF076A5BBCC9}"/>
    <cellStyle name="TH2 3" xfId="899" xr:uid="{00000000-0005-0000-0000-0000EB030000}"/>
    <cellStyle name="TH2 30" xfId="900" xr:uid="{00000000-0005-0000-0000-0000EC030000}"/>
    <cellStyle name="TH2 30 2" xfId="901" xr:uid="{00000000-0005-0000-0000-0000ED030000}"/>
    <cellStyle name="TH2 30 2 2" xfId="1290" xr:uid="{1F63A25F-A2D7-407D-9BA8-F07518242026}"/>
    <cellStyle name="TH2 30 3" xfId="902" xr:uid="{00000000-0005-0000-0000-0000EE030000}"/>
    <cellStyle name="TH2 30 3 2" xfId="1291" xr:uid="{132F5805-9EBA-47C8-BB8B-EA73FCCB361F}"/>
    <cellStyle name="TH2 30 4" xfId="1289" xr:uid="{DB710EA6-5BB0-4AB0-9F35-250E30CDB987}"/>
    <cellStyle name="TH2 31" xfId="903" xr:uid="{00000000-0005-0000-0000-0000EF030000}"/>
    <cellStyle name="TH2 31 2" xfId="904" xr:uid="{00000000-0005-0000-0000-0000F0030000}"/>
    <cellStyle name="TH2 31 2 2" xfId="1293" xr:uid="{92AB40C5-7460-49C2-898F-000297057813}"/>
    <cellStyle name="TH2 31 3" xfId="905" xr:uid="{00000000-0005-0000-0000-0000F1030000}"/>
    <cellStyle name="TH2 31 3 2" xfId="1294" xr:uid="{20978E65-1E3D-4CDE-8BAA-4064A9E2D57B}"/>
    <cellStyle name="TH2 31 4" xfId="1292" xr:uid="{5A933CA7-9615-40F3-8C6A-EC8DAF65842B}"/>
    <cellStyle name="TH2 32" xfId="906" xr:uid="{00000000-0005-0000-0000-0000F2030000}"/>
    <cellStyle name="TH2 32 2" xfId="907" xr:uid="{00000000-0005-0000-0000-0000F3030000}"/>
    <cellStyle name="TH2 32 2 2" xfId="1296" xr:uid="{CCA4262F-79A8-4956-A670-B0AD40063F7D}"/>
    <cellStyle name="TH2 32 3" xfId="908" xr:uid="{00000000-0005-0000-0000-0000F4030000}"/>
    <cellStyle name="TH2 32 3 2" xfId="1297" xr:uid="{9D472086-B5FC-4C48-B5E6-440BECAEC883}"/>
    <cellStyle name="TH2 32 4" xfId="1295" xr:uid="{AFF78DA9-8B00-47C4-BA9F-4621CEED62B2}"/>
    <cellStyle name="TH2 33" xfId="909" xr:uid="{00000000-0005-0000-0000-0000F5030000}"/>
    <cellStyle name="TH2 33 2" xfId="910" xr:uid="{00000000-0005-0000-0000-0000F6030000}"/>
    <cellStyle name="TH2 33 2 2" xfId="1299" xr:uid="{73D40BA3-43E5-4325-9DDC-03E644D727FA}"/>
    <cellStyle name="TH2 33 3" xfId="911" xr:uid="{00000000-0005-0000-0000-0000F7030000}"/>
    <cellStyle name="TH2 33 3 2" xfId="1300" xr:uid="{65CB2B43-A3E2-46A0-B4EC-6E258A19AE20}"/>
    <cellStyle name="TH2 33 4" xfId="1298" xr:uid="{DFEF7846-104C-4E11-9A49-A2B4EE3C5BF6}"/>
    <cellStyle name="TH2 34" xfId="912" xr:uid="{00000000-0005-0000-0000-0000F8030000}"/>
    <cellStyle name="TH2 34 2" xfId="913" xr:uid="{00000000-0005-0000-0000-0000F9030000}"/>
    <cellStyle name="TH2 34 2 2" xfId="1302" xr:uid="{6685AB15-6399-4DEE-83D1-0BA5E59FEA07}"/>
    <cellStyle name="TH2 34 3" xfId="914" xr:uid="{00000000-0005-0000-0000-0000FA030000}"/>
    <cellStyle name="TH2 34 3 2" xfId="1303" xr:uid="{DECA6CA9-165F-40D1-B53C-6EE5A74034B6}"/>
    <cellStyle name="TH2 34 4" xfId="1301" xr:uid="{7EDC6168-1E21-4326-96B9-DDE327FF546F}"/>
    <cellStyle name="TH2 35" xfId="915" xr:uid="{00000000-0005-0000-0000-0000FB030000}"/>
    <cellStyle name="TH2 35 2" xfId="916" xr:uid="{00000000-0005-0000-0000-0000FC030000}"/>
    <cellStyle name="TH2 35 2 2" xfId="1305" xr:uid="{C28FFE49-78EB-46C3-9D14-C8BB2065E393}"/>
    <cellStyle name="TH2 35 3" xfId="917" xr:uid="{00000000-0005-0000-0000-0000FD030000}"/>
    <cellStyle name="TH2 35 3 2" xfId="1306" xr:uid="{4F128CDA-231D-4DD9-8A1E-98CB97EC71C5}"/>
    <cellStyle name="TH2 35 4" xfId="1304" xr:uid="{49BE2110-11CF-44E0-B39C-196FF0DD4855}"/>
    <cellStyle name="TH2 36" xfId="918" xr:uid="{00000000-0005-0000-0000-0000FE030000}"/>
    <cellStyle name="TH2 36 2" xfId="919" xr:uid="{00000000-0005-0000-0000-0000FF030000}"/>
    <cellStyle name="TH2 36 2 2" xfId="1308" xr:uid="{8FFBBAE0-7E6D-486A-81FC-A5D7F0792BF0}"/>
    <cellStyle name="TH2 36 3" xfId="920" xr:uid="{00000000-0005-0000-0000-000000040000}"/>
    <cellStyle name="TH2 36 3 2" xfId="1309" xr:uid="{45E36459-0B2A-4F9A-B1D6-ECAD361A78AA}"/>
    <cellStyle name="TH2 36 4" xfId="1307" xr:uid="{F3C535E6-360B-4A6D-95DB-6AD14B7868D4}"/>
    <cellStyle name="TH2 37" xfId="921" xr:uid="{00000000-0005-0000-0000-000001040000}"/>
    <cellStyle name="TH2 37 2" xfId="922" xr:uid="{00000000-0005-0000-0000-000002040000}"/>
    <cellStyle name="TH2 37 2 2" xfId="923" xr:uid="{00000000-0005-0000-0000-000003040000}"/>
    <cellStyle name="TH2 37 2 2 2" xfId="1312" xr:uid="{FB037978-4361-4C4E-B360-D34C5836147F}"/>
    <cellStyle name="TH2 37 2 3" xfId="924" xr:uid="{00000000-0005-0000-0000-000004040000}"/>
    <cellStyle name="TH2 37 2 3 2" xfId="1313" xr:uid="{8A50149A-0743-49EC-94BD-11F89FEE6B8D}"/>
    <cellStyle name="TH2 37 2 4" xfId="1311" xr:uid="{8DB4A097-BC71-4274-960F-4C2CED3EB353}"/>
    <cellStyle name="TH2 37 3" xfId="925" xr:uid="{00000000-0005-0000-0000-000005040000}"/>
    <cellStyle name="TH2 37 4" xfId="926" xr:uid="{00000000-0005-0000-0000-000006040000}"/>
    <cellStyle name="TH2 37 4 2" xfId="1314" xr:uid="{5312B34F-DC9C-4C1B-975F-BF9D1464D555}"/>
    <cellStyle name="TH2 37 5" xfId="1310" xr:uid="{EA42551B-0420-4E28-94B8-9E3F8352FB00}"/>
    <cellStyle name="TH2 38" xfId="927" xr:uid="{00000000-0005-0000-0000-000007040000}"/>
    <cellStyle name="TH2 38 2" xfId="928" xr:uid="{00000000-0005-0000-0000-000008040000}"/>
    <cellStyle name="TH2 38 2 2" xfId="1316" xr:uid="{3EC0D33A-8F3F-401D-83A1-42160AA51E7F}"/>
    <cellStyle name="TH2 38 3" xfId="929" xr:uid="{00000000-0005-0000-0000-000009040000}"/>
    <cellStyle name="TH2 38 3 2" xfId="1317" xr:uid="{773DD253-AB11-4A4C-9A52-DC96D87A9A54}"/>
    <cellStyle name="TH2 38 4" xfId="1315" xr:uid="{6305030B-F7EC-4C19-8CE9-55C1C55B8A77}"/>
    <cellStyle name="TH2 39" xfId="930" xr:uid="{00000000-0005-0000-0000-00000A040000}"/>
    <cellStyle name="TH2 39 2" xfId="931" xr:uid="{00000000-0005-0000-0000-00000B040000}"/>
    <cellStyle name="TH2 39 2 2" xfId="1319" xr:uid="{FF09CE8E-40E3-4A29-A52C-8C13218E477E}"/>
    <cellStyle name="TH2 39 3" xfId="932" xr:uid="{00000000-0005-0000-0000-00000C040000}"/>
    <cellStyle name="TH2 39 3 2" xfId="1320" xr:uid="{5225DE42-DBBB-405E-A56C-94A7A011139A}"/>
    <cellStyle name="TH2 39 4" xfId="1318" xr:uid="{74E6321F-01DA-4656-995D-EFBA5D39D2B3}"/>
    <cellStyle name="TH2 4" xfId="933" xr:uid="{00000000-0005-0000-0000-00000D040000}"/>
    <cellStyle name="TH2 40" xfId="934" xr:uid="{00000000-0005-0000-0000-00000E040000}"/>
    <cellStyle name="TH2 40 2" xfId="935" xr:uid="{00000000-0005-0000-0000-00000F040000}"/>
    <cellStyle name="TH2 40 2 2" xfId="1322" xr:uid="{C8588D39-0312-4101-A029-F382EE5C57B5}"/>
    <cellStyle name="TH2 40 3" xfId="936" xr:uid="{00000000-0005-0000-0000-000010040000}"/>
    <cellStyle name="TH2 40 3 2" xfId="1323" xr:uid="{C1BAEFC8-6546-4169-9828-9A55F904F5CF}"/>
    <cellStyle name="TH2 40 4" xfId="1321" xr:uid="{7BB22137-1B6B-4F90-926E-43BDAF142307}"/>
    <cellStyle name="TH2 41" xfId="937" xr:uid="{00000000-0005-0000-0000-000011040000}"/>
    <cellStyle name="TH2 41 2" xfId="938" xr:uid="{00000000-0005-0000-0000-000012040000}"/>
    <cellStyle name="TH2 41 2 2" xfId="1325" xr:uid="{3CE33394-E6C4-47FA-BBEB-20629FBE2388}"/>
    <cellStyle name="TH2 41 3" xfId="939" xr:uid="{00000000-0005-0000-0000-000013040000}"/>
    <cellStyle name="TH2 41 3 2" xfId="1326" xr:uid="{89E0A633-D080-4070-A48A-E7AA889CFBC8}"/>
    <cellStyle name="TH2 41 4" xfId="1324" xr:uid="{989081E1-6C3A-4A65-B605-9510761B30E7}"/>
    <cellStyle name="TH2 42" xfId="940" xr:uid="{00000000-0005-0000-0000-000014040000}"/>
    <cellStyle name="TH2 42 2" xfId="941" xr:uid="{00000000-0005-0000-0000-000015040000}"/>
    <cellStyle name="TH2 42 2 2" xfId="1328" xr:uid="{56C3F855-3D99-42EB-B598-4401C04A9196}"/>
    <cellStyle name="TH2 42 3" xfId="942" xr:uid="{00000000-0005-0000-0000-000016040000}"/>
    <cellStyle name="TH2 42 3 2" xfId="1329" xr:uid="{FBF796C2-AE41-4814-8F6B-C8E581251676}"/>
    <cellStyle name="TH2 42 4" xfId="1327" xr:uid="{FF225077-0AEE-4BF2-95B3-5D37E3F8196F}"/>
    <cellStyle name="TH2 43" xfId="943" xr:uid="{00000000-0005-0000-0000-000017040000}"/>
    <cellStyle name="TH2 43 2" xfId="944" xr:uid="{00000000-0005-0000-0000-000018040000}"/>
    <cellStyle name="TH2 43 2 2" xfId="1331" xr:uid="{A9B80A10-12DA-4612-8476-E1F09685FA0F}"/>
    <cellStyle name="TH2 43 3" xfId="945" xr:uid="{00000000-0005-0000-0000-000019040000}"/>
    <cellStyle name="TH2 43 3 2" xfId="1332" xr:uid="{5FCD2B77-AAAD-48D7-9FE0-59982DB171D0}"/>
    <cellStyle name="TH2 43 4" xfId="1330" xr:uid="{B0DB1CC6-79A9-48EC-8DD4-9AE49A046648}"/>
    <cellStyle name="TH2 44" xfId="946" xr:uid="{00000000-0005-0000-0000-00001A040000}"/>
    <cellStyle name="TH2 44 2" xfId="947" xr:uid="{00000000-0005-0000-0000-00001B040000}"/>
    <cellStyle name="TH2 44 2 2" xfId="1334" xr:uid="{5F515EF1-3B69-4AF4-BCF4-54FDBD77D41A}"/>
    <cellStyle name="TH2 44 3" xfId="948" xr:uid="{00000000-0005-0000-0000-00001C040000}"/>
    <cellStyle name="TH2 44 3 2" xfId="1335" xr:uid="{3E77FD01-8B33-43B4-8FBC-83CCB87BB842}"/>
    <cellStyle name="TH2 44 4" xfId="1333" xr:uid="{DCBC7073-8B89-4478-8BB1-BB7CF998718A}"/>
    <cellStyle name="TH2 45" xfId="949" xr:uid="{00000000-0005-0000-0000-00001D040000}"/>
    <cellStyle name="TH2 45 2" xfId="950" xr:uid="{00000000-0005-0000-0000-00001E040000}"/>
    <cellStyle name="TH2 45 2 2" xfId="1337" xr:uid="{81CD041D-93B7-4E81-8CAD-CDEA6F0649FE}"/>
    <cellStyle name="TH2 45 3" xfId="951" xr:uid="{00000000-0005-0000-0000-00001F040000}"/>
    <cellStyle name="TH2 45 3 2" xfId="1338" xr:uid="{88622C8B-F53E-4C8D-AE0C-C2E9D55B921B}"/>
    <cellStyle name="TH2 45 4" xfId="1336" xr:uid="{B8095950-9555-4799-95DB-441DA08767BF}"/>
    <cellStyle name="TH2 46" xfId="952" xr:uid="{00000000-0005-0000-0000-000020040000}"/>
    <cellStyle name="TH2 46 2" xfId="953" xr:uid="{00000000-0005-0000-0000-000021040000}"/>
    <cellStyle name="TH2 46 2 2" xfId="1340" xr:uid="{C94375F9-6ABF-4E69-9833-796E38D7FC1C}"/>
    <cellStyle name="TH2 46 3" xfId="954" xr:uid="{00000000-0005-0000-0000-000022040000}"/>
    <cellStyle name="TH2 46 3 2" xfId="1341" xr:uid="{ED334E0D-A2ED-4ED3-8EEF-3D4BA734A321}"/>
    <cellStyle name="TH2 46 4" xfId="1339" xr:uid="{869E5EB6-BB9F-4E22-85D0-AB7401DCA585}"/>
    <cellStyle name="TH2 47" xfId="955" xr:uid="{00000000-0005-0000-0000-000023040000}"/>
    <cellStyle name="TH2 47 2" xfId="956" xr:uid="{00000000-0005-0000-0000-000024040000}"/>
    <cellStyle name="TH2 47 2 2" xfId="1343" xr:uid="{4DC3E3D1-5EC2-407A-ADC3-5F84AF6A8D62}"/>
    <cellStyle name="TH2 47 3" xfId="957" xr:uid="{00000000-0005-0000-0000-000025040000}"/>
    <cellStyle name="TH2 47 3 2" xfId="1344" xr:uid="{041A7B84-662A-49C9-957C-DB9CC1032EEF}"/>
    <cellStyle name="TH2 47 4" xfId="1342" xr:uid="{DAC06319-B5D5-4889-8531-9E374D5FE859}"/>
    <cellStyle name="TH2 48" xfId="958" xr:uid="{00000000-0005-0000-0000-000026040000}"/>
    <cellStyle name="TH2 48 2" xfId="959" xr:uid="{00000000-0005-0000-0000-000027040000}"/>
    <cellStyle name="TH2 48 2 2" xfId="1346" xr:uid="{7E00C3E0-0F77-47CA-AEA4-422D809664D3}"/>
    <cellStyle name="TH2 48 3" xfId="960" xr:uid="{00000000-0005-0000-0000-000028040000}"/>
    <cellStyle name="TH2 48 3 2" xfId="1347" xr:uid="{03CD002F-4C85-41B4-9721-617E15B45F4F}"/>
    <cellStyle name="TH2 48 4" xfId="1345" xr:uid="{4C21FAA4-A2A2-43AC-9C07-0CBB00C42BE6}"/>
    <cellStyle name="TH2 49" xfId="961" xr:uid="{00000000-0005-0000-0000-000029040000}"/>
    <cellStyle name="TH2 49 2" xfId="962" xr:uid="{00000000-0005-0000-0000-00002A040000}"/>
    <cellStyle name="TH2 49 2 2" xfId="1349" xr:uid="{A829FC6A-1A5D-4A33-AC6B-D3B78B56B81A}"/>
    <cellStyle name="TH2 49 3" xfId="963" xr:uid="{00000000-0005-0000-0000-00002B040000}"/>
    <cellStyle name="TH2 49 3 2" xfId="1350" xr:uid="{AE6C5349-286E-4D5B-BE06-12EC71CE3C9D}"/>
    <cellStyle name="TH2 49 4" xfId="1348" xr:uid="{0DDE101C-BDB7-4E26-9CAB-0C4A7B60FF9A}"/>
    <cellStyle name="TH2 5" xfId="964" xr:uid="{00000000-0005-0000-0000-00002C040000}"/>
    <cellStyle name="TH2 50" xfId="965" xr:uid="{00000000-0005-0000-0000-00002D040000}"/>
    <cellStyle name="TH2 50 2" xfId="966" xr:uid="{00000000-0005-0000-0000-00002E040000}"/>
    <cellStyle name="TH2 50 2 2" xfId="1352" xr:uid="{825CA32C-D3E8-41B5-90C0-2FF4838DFD2F}"/>
    <cellStyle name="TH2 50 3" xfId="967" xr:uid="{00000000-0005-0000-0000-00002F040000}"/>
    <cellStyle name="TH2 50 3 2" xfId="1353" xr:uid="{743A6E39-E896-4E50-AEF6-93427D210C01}"/>
    <cellStyle name="TH2 50 4" xfId="1351" xr:uid="{E9D8F02B-52AE-4DF6-844C-5AFFE92714F2}"/>
    <cellStyle name="TH2 51" xfId="968" xr:uid="{00000000-0005-0000-0000-000030040000}"/>
    <cellStyle name="TH2 51 2" xfId="969" xr:uid="{00000000-0005-0000-0000-000031040000}"/>
    <cellStyle name="TH2 51 2 2" xfId="1355" xr:uid="{7E52B0CD-1CDC-4289-AC97-76424C1A51C1}"/>
    <cellStyle name="TH2 51 3" xfId="970" xr:uid="{00000000-0005-0000-0000-000032040000}"/>
    <cellStyle name="TH2 51 3 2" xfId="1356" xr:uid="{660A21D0-356D-4EB3-880A-786976F47616}"/>
    <cellStyle name="TH2 51 4" xfId="1354" xr:uid="{CEC8FA43-B0B1-48F2-8839-0D50B931AD0A}"/>
    <cellStyle name="TH2 52" xfId="971" xr:uid="{00000000-0005-0000-0000-000033040000}"/>
    <cellStyle name="TH2 52 2" xfId="972" xr:uid="{00000000-0005-0000-0000-000034040000}"/>
    <cellStyle name="TH2 52 2 2" xfId="1358" xr:uid="{DD0E252A-0EF2-4827-8E4C-40FDF9153391}"/>
    <cellStyle name="TH2 52 3" xfId="973" xr:uid="{00000000-0005-0000-0000-000035040000}"/>
    <cellStyle name="TH2 52 3 2" xfId="1359" xr:uid="{758B6746-193A-4618-8123-B7DD9D408B9D}"/>
    <cellStyle name="TH2 52 4" xfId="1357" xr:uid="{EA300C85-9A9E-4591-934D-A29EEAE96695}"/>
    <cellStyle name="TH2 53" xfId="974" xr:uid="{00000000-0005-0000-0000-000036040000}"/>
    <cellStyle name="TH2 53 2" xfId="1360" xr:uid="{781B045D-ECAD-4458-A2B8-4F2BA851D31E}"/>
    <cellStyle name="TH2 6" xfId="975" xr:uid="{00000000-0005-0000-0000-000037040000}"/>
    <cellStyle name="TH2 7" xfId="976" xr:uid="{00000000-0005-0000-0000-000038040000}"/>
    <cellStyle name="TH2 8" xfId="977" xr:uid="{00000000-0005-0000-0000-000039040000}"/>
    <cellStyle name="TH2 9" xfId="978" xr:uid="{00000000-0005-0000-0000-00003A040000}"/>
    <cellStyle name="Title" xfId="992" builtinId="15" customBuiltin="1"/>
    <cellStyle name="Title 2" xfId="105" xr:uid="{00000000-0005-0000-0000-00003C040000}"/>
    <cellStyle name="Title 3" xfId="979" xr:uid="{00000000-0005-0000-0000-00003D040000}"/>
    <cellStyle name="TN1" xfId="980" xr:uid="{00000000-0005-0000-0000-00003E040000}"/>
    <cellStyle name="TN1 2" xfId="981" xr:uid="{00000000-0005-0000-0000-00003F040000}"/>
    <cellStyle name="TN1 3" xfId="982" xr:uid="{00000000-0005-0000-0000-000040040000}"/>
    <cellStyle name="TN2" xfId="983" xr:uid="{00000000-0005-0000-0000-000041040000}"/>
    <cellStyle name="TN2 2" xfId="984" xr:uid="{00000000-0005-0000-0000-000042040000}"/>
    <cellStyle name="TN2 3" xfId="985" xr:uid="{00000000-0005-0000-0000-000043040000}"/>
    <cellStyle name="Total" xfId="1005" builtinId="25" customBuiltin="1"/>
    <cellStyle name="Total 2" xfId="106" xr:uid="{00000000-0005-0000-0000-000045040000}"/>
    <cellStyle name="Total 3" xfId="986" xr:uid="{00000000-0005-0000-0000-000046040000}"/>
    <cellStyle name="Warning Text" xfId="1002" builtinId="11" customBuiltin="1"/>
    <cellStyle name="Warning Text 2" xfId="107" xr:uid="{00000000-0005-0000-0000-000048040000}"/>
    <cellStyle name="Warning Text 3" xfId="987" xr:uid="{00000000-0005-0000-0000-000049040000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26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www.bls.gov/dat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40"/>
  <sheetViews>
    <sheetView tabSelected="1" zoomScale="90" zoomScaleNormal="90" zoomScalePageLayoutView="80" workbookViewId="0">
      <selection activeCell="B4" sqref="B4"/>
    </sheetView>
  </sheetViews>
  <sheetFormatPr defaultColWidth="9.1796875" defaultRowHeight="14" x14ac:dyDescent="0.3"/>
  <cols>
    <col min="1" max="1" width="3.7265625" style="36" customWidth="1"/>
    <col min="2" max="2" width="36.1796875" style="36" bestFit="1" customWidth="1"/>
    <col min="3" max="3" width="28.453125" style="36" bestFit="1" customWidth="1"/>
    <col min="4" max="9" width="12.1796875" style="36" customWidth="1"/>
    <col min="10" max="10" width="15.54296875" style="36" customWidth="1"/>
    <col min="11" max="11" width="14" style="36" bestFit="1" customWidth="1"/>
    <col min="12" max="12" width="11.7265625" style="36" customWidth="1"/>
    <col min="13" max="13" width="8.453125" style="36" bestFit="1" customWidth="1"/>
    <col min="14" max="14" width="12.81640625" style="36" bestFit="1" customWidth="1"/>
    <col min="15" max="15" width="15.1796875" style="36" bestFit="1" customWidth="1"/>
    <col min="16" max="16" width="13.81640625" style="36" bestFit="1" customWidth="1"/>
    <col min="17" max="17" width="11.26953125" style="36" bestFit="1" customWidth="1"/>
    <col min="18" max="18" width="15.1796875" style="36" bestFit="1" customWidth="1"/>
    <col min="19" max="16384" width="9.1796875" style="36"/>
  </cols>
  <sheetData>
    <row r="1" spans="2:18" x14ac:dyDescent="0.3">
      <c r="J1" s="144"/>
      <c r="K1" s="144"/>
      <c r="L1" s="144"/>
    </row>
    <row r="2" spans="2:18" ht="22.5" x14ac:dyDescent="0.45">
      <c r="B2" s="473" t="s">
        <v>312</v>
      </c>
      <c r="J2" s="144"/>
      <c r="K2" s="144"/>
      <c r="L2" s="144"/>
    </row>
    <row r="3" spans="2:18" ht="22.5" x14ac:dyDescent="0.45">
      <c r="B3" s="473" t="s">
        <v>323</v>
      </c>
      <c r="J3" s="144"/>
      <c r="K3" s="144"/>
      <c r="L3" s="144"/>
    </row>
    <row r="4" spans="2:18" ht="17.5" x14ac:dyDescent="0.35">
      <c r="B4" s="474" t="s">
        <v>126</v>
      </c>
      <c r="C4" s="474"/>
      <c r="J4" s="144">
        <v>2026</v>
      </c>
      <c r="K4" s="144">
        <v>2026</v>
      </c>
      <c r="L4" s="144"/>
    </row>
    <row r="5" spans="2:18" x14ac:dyDescent="0.3">
      <c r="D5" s="144">
        <v>2026</v>
      </c>
      <c r="E5" s="144">
        <v>2026</v>
      </c>
      <c r="F5" s="144">
        <v>2024</v>
      </c>
      <c r="G5" s="144">
        <v>2024</v>
      </c>
      <c r="H5" s="144">
        <v>2024</v>
      </c>
      <c r="I5" s="144" t="s">
        <v>313</v>
      </c>
      <c r="J5" s="144" t="s">
        <v>82</v>
      </c>
      <c r="K5" s="144" t="s">
        <v>92</v>
      </c>
      <c r="L5" s="144">
        <v>2026</v>
      </c>
      <c r="M5" s="39"/>
    </row>
    <row r="6" spans="2:18" ht="14.5" x14ac:dyDescent="0.35">
      <c r="B6" s="475" t="s">
        <v>100</v>
      </c>
      <c r="C6" s="475" t="s">
        <v>83</v>
      </c>
      <c r="D6" s="476" t="s">
        <v>93</v>
      </c>
      <c r="E6" s="476" t="s">
        <v>125</v>
      </c>
      <c r="F6" s="476" t="s">
        <v>84</v>
      </c>
      <c r="G6" s="476" t="s">
        <v>213</v>
      </c>
      <c r="H6" s="476" t="s">
        <v>85</v>
      </c>
      <c r="I6" s="476" t="s">
        <v>181</v>
      </c>
      <c r="J6" s="476" t="s">
        <v>94</v>
      </c>
      <c r="K6" s="476" t="s">
        <v>99</v>
      </c>
      <c r="L6" s="476" t="s">
        <v>82</v>
      </c>
      <c r="M6" s="39"/>
      <c r="O6" s="477"/>
      <c r="P6" s="477"/>
      <c r="Q6" s="477"/>
      <c r="R6" s="477"/>
    </row>
    <row r="7" spans="2:18" ht="14.5" x14ac:dyDescent="0.35">
      <c r="D7" s="144" t="s">
        <v>70</v>
      </c>
      <c r="E7" s="144" t="s">
        <v>71</v>
      </c>
      <c r="F7" s="144" t="s">
        <v>86</v>
      </c>
      <c r="G7" s="144" t="s">
        <v>124</v>
      </c>
      <c r="H7" s="144" t="s">
        <v>180</v>
      </c>
      <c r="I7" s="144" t="s">
        <v>155</v>
      </c>
      <c r="J7" s="144" t="s">
        <v>205</v>
      </c>
      <c r="K7" s="144" t="s">
        <v>189</v>
      </c>
      <c r="L7" s="144" t="s">
        <v>190</v>
      </c>
      <c r="N7" s="10"/>
      <c r="O7" s="477"/>
      <c r="P7" s="477"/>
      <c r="Q7" s="477"/>
      <c r="R7" s="477"/>
    </row>
    <row r="8" spans="2:18" s="482" customFormat="1" ht="14.5" x14ac:dyDescent="0.35">
      <c r="B8" s="478" t="s">
        <v>31</v>
      </c>
      <c r="C8" s="479" t="s">
        <v>314</v>
      </c>
      <c r="D8" s="419">
        <f>'2026 Progam Detail'!AF21</f>
        <v>2721726.4650987689</v>
      </c>
      <c r="E8" s="419">
        <f>'2026 Progam Detail'!AF35</f>
        <v>13530.29</v>
      </c>
      <c r="F8" s="419">
        <f>'2024 Bonus'!F11</f>
        <v>2084192.8703747885</v>
      </c>
      <c r="G8" s="419">
        <f>'Legal Costs'!F11</f>
        <v>15309.030353632059</v>
      </c>
      <c r="H8" s="420">
        <f>'2024 True Up'!L12</f>
        <v>110465.84019324975</v>
      </c>
      <c r="I8" s="420">
        <f>'2024 True Up'!P12</f>
        <v>11519.631886784529</v>
      </c>
      <c r="J8" s="419">
        <f>SUM(D8:I8)</f>
        <v>4956744.1279072231</v>
      </c>
      <c r="K8" s="430">
        <f>'2026 Allocators'!I10</f>
        <v>2115969480</v>
      </c>
      <c r="L8" s="431">
        <f>ROUND(J8/K8,6)</f>
        <v>2.343E-3</v>
      </c>
      <c r="M8" s="480" t="s">
        <v>149</v>
      </c>
      <c r="N8" s="481"/>
      <c r="O8" s="477"/>
      <c r="P8" s="477"/>
      <c r="Q8" s="477"/>
      <c r="R8" s="477"/>
    </row>
    <row r="9" spans="2:18" s="482" customFormat="1" ht="23" x14ac:dyDescent="0.35">
      <c r="B9" s="478" t="s">
        <v>7</v>
      </c>
      <c r="C9" s="479" t="s">
        <v>319</v>
      </c>
      <c r="D9" s="419">
        <f>'2026 Progam Detail'!AG21</f>
        <v>321276.30985473213</v>
      </c>
      <c r="E9" s="419">
        <f>'2026 Progam Detail'!AG35</f>
        <v>3852.7394209512368</v>
      </c>
      <c r="F9" s="419">
        <f>'2024 Bonus'!F12</f>
        <v>300902.92109842121</v>
      </c>
      <c r="G9" s="419">
        <f>'Legal Costs'!F12</f>
        <v>2210.2234481609739</v>
      </c>
      <c r="H9" s="420">
        <f>'2024 True Up'!L13</f>
        <v>56102.606839806715</v>
      </c>
      <c r="I9" s="420">
        <f>'2024 True Up'!P13</f>
        <v>5850.5088772507752</v>
      </c>
      <c r="J9" s="419">
        <f t="shared" ref="J9:J17" si="0">SUM(D9:I9)</f>
        <v>690195.30953932297</v>
      </c>
      <c r="K9" s="432">
        <f>'2026 Allocators'!I11</f>
        <v>296950594</v>
      </c>
      <c r="L9" s="431">
        <f>ROUND(J9/K9,6)</f>
        <v>2.3240000000000001E-3</v>
      </c>
      <c r="M9" s="480" t="s">
        <v>149</v>
      </c>
      <c r="N9" s="481"/>
      <c r="O9" s="477"/>
      <c r="P9" s="477"/>
      <c r="Q9" s="477"/>
      <c r="R9" s="477"/>
    </row>
    <row r="10" spans="2:18" s="482" customFormat="1" ht="23" x14ac:dyDescent="0.35">
      <c r="B10" s="478" t="s">
        <v>32</v>
      </c>
      <c r="C10" s="479" t="s">
        <v>321</v>
      </c>
      <c r="D10" s="419">
        <f>'2026 Progam Detail'!AH21+'2026 Progam Detail'!AI21</f>
        <v>1682253.3527478592</v>
      </c>
      <c r="E10" s="419">
        <f>'2026 Progam Detail'!AH35+'2026 Progam Detail'!AI35</f>
        <v>20173.550334569118</v>
      </c>
      <c r="F10" s="419">
        <f>'2024 Bonus'!F13+'2024 Bonus'!F14</f>
        <v>1110542.3816913173</v>
      </c>
      <c r="G10" s="419">
        <f>'Legal Costs'!F13+'Legal Costs'!F14</f>
        <v>8157.271465596159</v>
      </c>
      <c r="H10" s="420">
        <f>'2024 True Up'!L14+'2024 True Up'!L15-0.14</f>
        <v>-360876.62523260864</v>
      </c>
      <c r="I10" s="420">
        <f>'2024 True Up'!P14+'2024 True Up'!P15</f>
        <v>-37633.029895972446</v>
      </c>
      <c r="J10" s="419">
        <f t="shared" si="0"/>
        <v>2422616.9011107609</v>
      </c>
      <c r="K10" s="432">
        <f>'2026 Allocators'!I12+'2026 Allocators'!I13</f>
        <v>2354689648</v>
      </c>
      <c r="L10" s="431">
        <f t="shared" ref="L10:L16" si="1">ROUND(J10/K10,6)</f>
        <v>1.029E-3</v>
      </c>
      <c r="M10" s="480" t="s">
        <v>149</v>
      </c>
      <c r="N10" s="481"/>
      <c r="O10" s="477"/>
      <c r="P10" s="477"/>
      <c r="Q10" s="477"/>
      <c r="R10" s="477"/>
    </row>
    <row r="11" spans="2:18" s="482" customFormat="1" ht="14.5" x14ac:dyDescent="0.35">
      <c r="B11" s="478" t="s">
        <v>33</v>
      </c>
      <c r="C11" s="479" t="s">
        <v>316</v>
      </c>
      <c r="D11" s="419">
        <f>'2026 Progam Detail'!AJ21</f>
        <v>23590.346916376078</v>
      </c>
      <c r="E11" s="419">
        <f>'2026 Progam Detail'!AJ35</f>
        <v>279.35064660084765</v>
      </c>
      <c r="F11" s="419">
        <f>'2024 Bonus'!F15</f>
        <v>3993.1536423489792</v>
      </c>
      <c r="G11" s="419">
        <f>'Legal Costs'!F15</f>
        <v>29.330927663352025</v>
      </c>
      <c r="H11" s="420">
        <f>'2024 True Up'!L16</f>
        <v>-18132.046157811576</v>
      </c>
      <c r="I11" s="420">
        <f>'2024 True Up'!P16</f>
        <v>-1890.8514770427541</v>
      </c>
      <c r="J11" s="419">
        <f t="shared" si="0"/>
        <v>7869.2844981349263</v>
      </c>
      <c r="K11" s="430">
        <f>'2026 Allocators'!I14</f>
        <v>63662194</v>
      </c>
      <c r="L11" s="431">
        <f t="shared" si="1"/>
        <v>1.2400000000000001E-4</v>
      </c>
      <c r="M11" s="480" t="s">
        <v>149</v>
      </c>
      <c r="N11" s="481"/>
      <c r="O11" s="477"/>
      <c r="P11" s="477"/>
      <c r="Q11" s="477"/>
      <c r="R11" s="477"/>
    </row>
    <row r="12" spans="2:18" s="482" customFormat="1" ht="14.5" x14ac:dyDescent="0.35">
      <c r="B12" s="478" t="s">
        <v>12</v>
      </c>
      <c r="C12" s="479" t="s">
        <v>136</v>
      </c>
      <c r="D12" s="419">
        <f>'2026 Progam Detail'!AK21</f>
        <v>16116.569153629533</v>
      </c>
      <c r="E12" s="419">
        <f>'2026 Progam Detail'!AK35</f>
        <v>193.26959194953116</v>
      </c>
      <c r="F12" s="419">
        <f>'2024 Bonus'!F16</f>
        <v>15393.081749421197</v>
      </c>
      <c r="G12" s="419">
        <f>'Legal Costs'!F16</f>
        <v>113.06686587765394</v>
      </c>
      <c r="H12" s="420">
        <f>'2024 True Up'!L17</f>
        <v>3820.9793205766618</v>
      </c>
      <c r="I12" s="420">
        <f>'2024 True Up'!P17</f>
        <v>398.4605118021716</v>
      </c>
      <c r="J12" s="419">
        <f t="shared" si="0"/>
        <v>36035.42719325675</v>
      </c>
      <c r="K12" s="430">
        <f>'2026 Allocators'!I15</f>
        <v>27084929</v>
      </c>
      <c r="L12" s="431">
        <f t="shared" si="1"/>
        <v>1.33E-3</v>
      </c>
      <c r="M12" s="480" t="s">
        <v>149</v>
      </c>
      <c r="N12" s="481"/>
      <c r="O12" s="477"/>
      <c r="P12" s="477"/>
      <c r="Q12" s="477"/>
      <c r="R12" s="477"/>
    </row>
    <row r="13" spans="2:18" s="482" customFormat="1" ht="14.5" x14ac:dyDescent="0.35">
      <c r="B13" s="478" t="s">
        <v>55</v>
      </c>
      <c r="C13" s="479">
        <v>253</v>
      </c>
      <c r="D13" s="419">
        <f>'2026 Progam Detail'!AL21</f>
        <v>898.45791162684066</v>
      </c>
      <c r="E13" s="419">
        <f>'2026 Progam Detail'!AL35</f>
        <v>10.935403036925662</v>
      </c>
      <c r="F13" s="419">
        <f>'2024 Bonus'!F17</f>
        <v>0</v>
      </c>
      <c r="G13" s="419">
        <f>'Legal Costs'!F17</f>
        <v>0</v>
      </c>
      <c r="H13" s="420">
        <f>'2024 True Up'!L18</f>
        <v>-1554.8414698018571</v>
      </c>
      <c r="I13" s="420">
        <f>'2024 True Up'!P18</f>
        <v>-162.14244460631821</v>
      </c>
      <c r="J13" s="419">
        <f t="shared" si="0"/>
        <v>-807.59059974440902</v>
      </c>
      <c r="K13" s="430">
        <f>'2026 Allocators'!I16</f>
        <v>2922011</v>
      </c>
      <c r="L13" s="431">
        <f t="shared" si="1"/>
        <v>-2.7599999999999999E-4</v>
      </c>
      <c r="M13" s="480" t="s">
        <v>149</v>
      </c>
      <c r="N13" s="481"/>
      <c r="O13" s="477"/>
      <c r="P13" s="477"/>
      <c r="Q13" s="477"/>
      <c r="R13" s="477"/>
    </row>
    <row r="14" spans="2:18" s="482" customFormat="1" ht="14.5" x14ac:dyDescent="0.35">
      <c r="B14" s="478" t="s">
        <v>154</v>
      </c>
      <c r="C14" s="479" t="s">
        <v>98</v>
      </c>
      <c r="D14" s="419">
        <f>'2026 Progam Detail'!AM21</f>
        <v>30997.246737637692</v>
      </c>
      <c r="E14" s="419">
        <f>'2026 Progam Detail'!AM35</f>
        <v>380.52586372277261</v>
      </c>
      <c r="F14" s="419">
        <f>'2024 Bonus'!F18</f>
        <v>0</v>
      </c>
      <c r="G14" s="419">
        <f>'Legal Costs'!F18</f>
        <v>0</v>
      </c>
      <c r="H14" s="483">
        <f>'2024 True Up'!L19</f>
        <v>176165.92270819689</v>
      </c>
      <c r="I14" s="420">
        <f>'2024 True Up'!P19</f>
        <v>18370.987601633002</v>
      </c>
      <c r="J14" s="419">
        <f t="shared" si="0"/>
        <v>225914.68291119035</v>
      </c>
      <c r="K14" s="432">
        <f>'2026 Allocators'!I17</f>
        <v>59380142</v>
      </c>
      <c r="L14" s="431">
        <f t="shared" si="1"/>
        <v>3.8049999999999998E-3</v>
      </c>
      <c r="M14" s="480" t="s">
        <v>149</v>
      </c>
      <c r="N14" s="481"/>
      <c r="O14" s="477"/>
      <c r="P14" s="477"/>
      <c r="Q14" s="477"/>
      <c r="R14" s="477"/>
    </row>
    <row r="15" spans="2:18" s="482" customFormat="1" ht="14.5" x14ac:dyDescent="0.35">
      <c r="B15" s="478" t="s">
        <v>141</v>
      </c>
      <c r="C15" s="479" t="s">
        <v>317</v>
      </c>
      <c r="D15" s="422">
        <f>'2026 Progam Detail'!AO21</f>
        <v>10049.989431615531</v>
      </c>
      <c r="E15" s="422">
        <f>'2026 Progam Detail'!AO35</f>
        <v>122.32146161700746</v>
      </c>
      <c r="F15" s="419">
        <f>'2024 Bonus'!F20</f>
        <v>90047.591443703321</v>
      </c>
      <c r="G15" s="419">
        <f>'Legal Costs'!F20</f>
        <v>661.42693906980764</v>
      </c>
      <c r="H15" s="420">
        <f>'2024 True Up'!L20</f>
        <v>126184.74486923745</v>
      </c>
      <c r="I15" s="420">
        <f>'2024 True Up'!P20</f>
        <v>13158.835419877279</v>
      </c>
      <c r="J15" s="419">
        <f t="shared" si="0"/>
        <v>240224.90956512038</v>
      </c>
      <c r="K15" s="432">
        <f>'2026 Allocators'!I19</f>
        <v>33801150</v>
      </c>
      <c r="L15" s="431">
        <f t="shared" si="1"/>
        <v>7.1069999999999996E-3</v>
      </c>
      <c r="M15" s="480" t="s">
        <v>149</v>
      </c>
      <c r="N15" s="481"/>
      <c r="O15" s="477"/>
      <c r="P15" s="477"/>
      <c r="Q15" s="477"/>
      <c r="R15" s="477"/>
    </row>
    <row r="16" spans="2:18" s="482" customFormat="1" ht="14.5" x14ac:dyDescent="0.35">
      <c r="B16" s="478" t="s">
        <v>73</v>
      </c>
      <c r="C16" s="484" t="s">
        <v>211</v>
      </c>
      <c r="D16" s="422">
        <f>'2026 Progam Detail'!AP21</f>
        <v>35575.262147754518</v>
      </c>
      <c r="E16" s="422">
        <f>'2026 Progam Detail'!AP35</f>
        <v>432.99727755256072</v>
      </c>
      <c r="F16" s="419">
        <f>'2024 Bonus'!F21</f>
        <v>0</v>
      </c>
      <c r="G16" s="419">
        <f>'Legal Costs'!F21</f>
        <v>0</v>
      </c>
      <c r="H16" s="420">
        <f>'2024 True Up'!L21</f>
        <v>2692.3930749959982</v>
      </c>
      <c r="I16" s="420">
        <f>'2024 True Up'!P21</f>
        <v>280.76894236465517</v>
      </c>
      <c r="J16" s="419">
        <f t="shared" si="0"/>
        <v>38981.421442667728</v>
      </c>
      <c r="K16" s="432">
        <f>'2026 Allocators'!I20</f>
        <v>119645867</v>
      </c>
      <c r="L16" s="431">
        <f t="shared" si="1"/>
        <v>3.2600000000000001E-4</v>
      </c>
      <c r="M16" s="480" t="s">
        <v>149</v>
      </c>
      <c r="N16" s="481"/>
      <c r="O16" s="477"/>
      <c r="P16" s="477"/>
      <c r="Q16" s="477"/>
      <c r="R16" s="477"/>
    </row>
    <row r="17" spans="2:18" s="482" customFormat="1" ht="14.5" x14ac:dyDescent="0.35">
      <c r="B17" s="478" t="s">
        <v>37</v>
      </c>
      <c r="C17" s="479" t="s">
        <v>318</v>
      </c>
      <c r="D17" s="485">
        <v>0</v>
      </c>
      <c r="E17" s="485">
        <v>0</v>
      </c>
      <c r="F17" s="485">
        <v>0</v>
      </c>
      <c r="G17" s="485">
        <v>0</v>
      </c>
      <c r="H17" s="486">
        <f>'2024 True Up'!L22</f>
        <v>-17.584292050670072</v>
      </c>
      <c r="I17" s="420">
        <f>'2024 True Up'!P22</f>
        <v>-1.8337304189155916</v>
      </c>
      <c r="J17" s="419">
        <f t="shared" si="0"/>
        <v>-19.418022469585665</v>
      </c>
      <c r="K17" s="430">
        <f>'2026 BD Forecast'!I42</f>
        <v>0</v>
      </c>
      <c r="L17" s="431">
        <v>0</v>
      </c>
      <c r="M17" s="480" t="s">
        <v>149</v>
      </c>
      <c r="N17" s="481"/>
      <c r="O17" s="477"/>
      <c r="P17" s="477"/>
      <c r="Q17" s="477"/>
      <c r="R17" s="477"/>
    </row>
    <row r="18" spans="2:18" x14ac:dyDescent="0.3">
      <c r="B18" s="478"/>
      <c r="C18" s="478"/>
      <c r="H18" s="126"/>
      <c r="I18" s="487"/>
      <c r="J18" s="419"/>
      <c r="M18" s="480"/>
      <c r="N18" s="10"/>
      <c r="Q18" s="10"/>
    </row>
    <row r="19" spans="2:18" x14ac:dyDescent="0.3">
      <c r="B19" s="478" t="s">
        <v>34</v>
      </c>
      <c r="C19" s="478"/>
      <c r="D19" s="126">
        <f t="shared" ref="D19:I19" si="2">SUM(D8:D17)</f>
        <v>4842484</v>
      </c>
      <c r="E19" s="126">
        <f t="shared" si="2"/>
        <v>38975.980000000003</v>
      </c>
      <c r="F19" s="126">
        <f t="shared" si="2"/>
        <v>3605072.0000000005</v>
      </c>
      <c r="G19" s="126">
        <f t="shared" si="2"/>
        <v>26480.350000000006</v>
      </c>
      <c r="H19" s="126">
        <f t="shared" si="2"/>
        <v>94851.389853790752</v>
      </c>
      <c r="I19" s="126">
        <f t="shared" si="2"/>
        <v>9891.3356916719822</v>
      </c>
      <c r="J19" s="126">
        <f>ROUND(SUM(D19:I19),0)</f>
        <v>8617755</v>
      </c>
      <c r="K19" s="488">
        <f>SUM(K8:K17)</f>
        <v>5074106015</v>
      </c>
      <c r="M19" s="480"/>
      <c r="N19" s="10"/>
      <c r="Q19" s="10"/>
    </row>
    <row r="20" spans="2:18" ht="14.5" x14ac:dyDescent="0.35">
      <c r="B20" s="478"/>
      <c r="C20" s="489"/>
      <c r="D20" s="477"/>
      <c r="E20" s="477"/>
      <c r="F20" s="477"/>
      <c r="G20" s="477"/>
      <c r="H20" s="477"/>
      <c r="I20" s="477"/>
      <c r="J20" s="477"/>
      <c r="K20" s="490"/>
      <c r="L20" s="477"/>
      <c r="M20" s="480"/>
      <c r="Q20" s="10"/>
    </row>
    <row r="21" spans="2:18" ht="14.5" x14ac:dyDescent="0.35">
      <c r="B21" s="478"/>
      <c r="C21" s="477"/>
      <c r="D21" s="477"/>
      <c r="E21" s="477"/>
      <c r="F21" s="477"/>
      <c r="G21" s="477"/>
      <c r="H21" s="477"/>
      <c r="I21" s="477"/>
      <c r="J21" s="477"/>
      <c r="K21" s="491"/>
      <c r="L21" s="477"/>
      <c r="M21" s="480"/>
      <c r="P21" s="10"/>
      <c r="Q21" s="10"/>
    </row>
    <row r="22" spans="2:18" ht="14.5" x14ac:dyDescent="0.35">
      <c r="B22" s="36" t="s">
        <v>247</v>
      </c>
      <c r="C22" s="477"/>
      <c r="D22" s="477"/>
      <c r="E22" s="477"/>
      <c r="F22" s="477"/>
      <c r="G22" s="477"/>
      <c r="H22" s="477"/>
      <c r="I22" s="477"/>
      <c r="J22" s="477"/>
      <c r="K22" s="477"/>
      <c r="L22" s="477"/>
      <c r="M22" s="480"/>
      <c r="Q22" s="10"/>
    </row>
    <row r="23" spans="2:18" ht="14.5" x14ac:dyDescent="0.35">
      <c r="C23" s="477"/>
      <c r="D23" s="477"/>
      <c r="E23" s="477"/>
      <c r="F23" s="477"/>
      <c r="G23" s="477"/>
      <c r="H23" s="477"/>
      <c r="I23" s="477"/>
      <c r="J23" s="477"/>
      <c r="K23" s="477"/>
      <c r="L23" s="477"/>
      <c r="M23" s="480"/>
      <c r="P23" s="10"/>
      <c r="Q23" s="10"/>
    </row>
    <row r="24" spans="2:18" ht="14.5" x14ac:dyDescent="0.35">
      <c r="B24" s="478"/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80"/>
      <c r="P24" s="10"/>
      <c r="Q24" s="10"/>
    </row>
    <row r="25" spans="2:18" ht="14.5" x14ac:dyDescent="0.35">
      <c r="B25" s="478"/>
      <c r="C25" s="477"/>
      <c r="D25" s="477"/>
      <c r="E25" s="477"/>
      <c r="F25" s="477"/>
      <c r="G25" s="477"/>
      <c r="H25" s="477"/>
      <c r="I25" s="477"/>
      <c r="J25" s="477"/>
      <c r="K25" s="477"/>
      <c r="L25" s="477"/>
      <c r="M25" s="480"/>
      <c r="P25" s="10"/>
      <c r="Q25" s="10"/>
    </row>
    <row r="26" spans="2:18" ht="14.5" x14ac:dyDescent="0.35">
      <c r="C26" s="477"/>
      <c r="D26" s="477"/>
      <c r="E26" s="477"/>
      <c r="F26" s="477"/>
      <c r="G26" s="477"/>
      <c r="H26" s="477"/>
      <c r="I26" s="477"/>
      <c r="J26" s="477"/>
      <c r="K26" s="477"/>
      <c r="L26" s="477"/>
      <c r="P26" s="10"/>
      <c r="Q26" s="10"/>
    </row>
    <row r="27" spans="2:18" ht="14.5" x14ac:dyDescent="0.35">
      <c r="C27" s="477"/>
      <c r="D27" s="477"/>
      <c r="E27" s="477"/>
      <c r="F27" s="477"/>
      <c r="G27" s="477"/>
      <c r="H27" s="477"/>
      <c r="I27" s="477"/>
      <c r="J27" s="477"/>
      <c r="K27" s="477"/>
      <c r="L27" s="477"/>
      <c r="P27" s="10"/>
      <c r="Q27" s="10"/>
    </row>
    <row r="28" spans="2:18" ht="14.5" x14ac:dyDescent="0.3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P28" s="10"/>
      <c r="Q28" s="10"/>
    </row>
    <row r="29" spans="2:18" ht="14.5" x14ac:dyDescent="0.35">
      <c r="C29" s="477"/>
      <c r="D29" s="477"/>
      <c r="E29" s="477"/>
      <c r="F29" s="477"/>
      <c r="G29" s="477"/>
      <c r="H29" s="492"/>
      <c r="I29" s="477"/>
      <c r="J29" s="477"/>
      <c r="K29" s="477"/>
      <c r="L29" s="477"/>
      <c r="P29" s="10"/>
      <c r="Q29" s="10"/>
    </row>
    <row r="30" spans="2:18" ht="14.5" x14ac:dyDescent="0.35">
      <c r="C30" s="477"/>
      <c r="D30" s="477"/>
      <c r="E30" s="477"/>
      <c r="F30" s="477"/>
      <c r="G30" s="477"/>
      <c r="H30" s="477"/>
      <c r="I30" s="477"/>
      <c r="J30" s="477"/>
      <c r="K30" s="477"/>
      <c r="L30" s="477"/>
      <c r="Q30" s="10"/>
    </row>
    <row r="31" spans="2:18" ht="14.5" x14ac:dyDescent="0.35">
      <c r="C31" s="477"/>
      <c r="D31" s="477"/>
      <c r="E31" s="477"/>
      <c r="F31" s="477"/>
      <c r="G31" s="477"/>
      <c r="H31" s="477"/>
      <c r="I31" s="477"/>
      <c r="J31" s="477"/>
      <c r="K31" s="477"/>
      <c r="L31" s="477"/>
      <c r="Q31" s="10"/>
    </row>
    <row r="32" spans="2:18" ht="14.5" x14ac:dyDescent="0.35">
      <c r="C32" s="477"/>
      <c r="D32" s="477"/>
      <c r="E32" s="477"/>
      <c r="F32" s="477"/>
      <c r="G32" s="477"/>
      <c r="H32" s="477"/>
      <c r="I32" s="477"/>
      <c r="J32" s="477"/>
      <c r="K32" s="477"/>
      <c r="L32" s="477"/>
      <c r="Q32" s="10"/>
    </row>
    <row r="33" spans="3:17" ht="14.5" x14ac:dyDescent="0.35">
      <c r="C33" s="477"/>
      <c r="D33" s="477"/>
      <c r="E33" s="477"/>
      <c r="F33" s="477"/>
      <c r="G33" s="477"/>
      <c r="H33" s="477"/>
      <c r="I33" s="477"/>
      <c r="J33" s="477"/>
      <c r="K33" s="477"/>
      <c r="L33" s="477"/>
      <c r="Q33" s="10"/>
    </row>
    <row r="34" spans="3:17" ht="14.5" x14ac:dyDescent="0.35">
      <c r="C34" s="477"/>
      <c r="D34" s="477"/>
      <c r="E34" s="477"/>
      <c r="F34" s="477"/>
      <c r="G34" s="477"/>
      <c r="H34" s="477"/>
      <c r="I34" s="477"/>
      <c r="J34" s="477"/>
      <c r="K34" s="477"/>
      <c r="L34" s="477"/>
      <c r="Q34" s="10"/>
    </row>
    <row r="35" spans="3:17" ht="14.5" x14ac:dyDescent="0.35">
      <c r="C35" s="477"/>
      <c r="D35" s="477"/>
      <c r="E35" s="477"/>
      <c r="F35" s="477"/>
      <c r="G35" s="477"/>
      <c r="H35" s="477"/>
      <c r="I35" s="477"/>
      <c r="J35" s="477"/>
      <c r="K35" s="477"/>
      <c r="L35" s="477"/>
    </row>
    <row r="36" spans="3:17" ht="14.5" x14ac:dyDescent="0.35">
      <c r="C36" s="477"/>
      <c r="D36" s="477"/>
      <c r="E36" s="477"/>
      <c r="F36" s="477"/>
      <c r="G36" s="477"/>
      <c r="H36" s="477"/>
      <c r="I36" s="477"/>
      <c r="J36" s="477"/>
      <c r="K36" s="477"/>
      <c r="L36" s="477"/>
    </row>
    <row r="37" spans="3:17" ht="14.5" x14ac:dyDescent="0.35">
      <c r="C37" s="477"/>
      <c r="D37" s="477"/>
      <c r="E37" s="477"/>
      <c r="F37" s="477"/>
      <c r="G37" s="477"/>
      <c r="H37" s="477"/>
      <c r="I37" s="477"/>
      <c r="J37" s="477"/>
      <c r="K37" s="477"/>
      <c r="L37" s="477"/>
    </row>
    <row r="38" spans="3:17" ht="14.5" x14ac:dyDescent="0.35">
      <c r="C38" s="477"/>
      <c r="D38" s="477"/>
      <c r="E38" s="477"/>
      <c r="F38" s="477"/>
      <c r="G38" s="477"/>
      <c r="H38" s="477"/>
      <c r="I38" s="477"/>
      <c r="J38" s="477"/>
      <c r="K38" s="477"/>
      <c r="L38" s="477"/>
    </row>
    <row r="39" spans="3:17" ht="14.5" x14ac:dyDescent="0.35">
      <c r="C39" s="477"/>
      <c r="D39" s="477"/>
      <c r="E39" s="477"/>
      <c r="F39" s="477"/>
      <c r="G39" s="477"/>
      <c r="H39" s="477"/>
      <c r="I39" s="477"/>
      <c r="J39" s="477"/>
      <c r="K39" s="477"/>
      <c r="L39" s="477"/>
    </row>
    <row r="40" spans="3:17" ht="14.5" x14ac:dyDescent="0.35">
      <c r="C40" s="477"/>
      <c r="D40" s="477"/>
      <c r="E40" s="477"/>
      <c r="F40" s="477"/>
      <c r="G40" s="477"/>
      <c r="H40" s="477"/>
      <c r="I40" s="477"/>
      <c r="J40" s="477"/>
      <c r="K40" s="477"/>
      <c r="L40" s="477"/>
    </row>
  </sheetData>
  <printOptions horizontalCentered="1"/>
  <pageMargins left="0.7" right="0.7" top="0.75" bottom="0.75" header="0.3" footer="0.3"/>
  <pageSetup scale="64" orientation="landscape" r:id="rId1"/>
  <headerFooter>
    <oddHeader>&amp;R
Schedule E</oddHeader>
    <oddFooter>&amp;LSponsored by: Jonathan Griffin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1"/>
  <sheetViews>
    <sheetView zoomScale="90" zoomScaleNormal="90" zoomScalePageLayoutView="60" workbookViewId="0">
      <selection activeCell="A3" sqref="A3"/>
    </sheetView>
  </sheetViews>
  <sheetFormatPr defaultColWidth="9.1796875" defaultRowHeight="14" x14ac:dyDescent="0.3"/>
  <cols>
    <col min="1" max="1" width="49.453125" style="494" customWidth="1"/>
    <col min="2" max="2" width="2.54296875" style="493" customWidth="1"/>
    <col min="3" max="3" width="19.1796875" style="494" bestFit="1" customWidth="1"/>
    <col min="4" max="4" width="33" style="494" bestFit="1" customWidth="1"/>
    <col min="5" max="5" width="32.7265625" style="494" customWidth="1"/>
    <col min="6" max="6" width="23.54296875" style="494" bestFit="1" customWidth="1"/>
    <col min="7" max="7" width="32.1796875" style="494" bestFit="1" customWidth="1"/>
    <col min="8" max="8" width="14.81640625" style="494" bestFit="1" customWidth="1"/>
    <col min="9" max="9" width="17" style="494" customWidth="1"/>
    <col min="10" max="10" width="5.26953125" style="494" bestFit="1" customWidth="1"/>
    <col min="11" max="11" width="22.54296875" style="494" customWidth="1"/>
    <col min="12" max="12" width="20.81640625" style="494" customWidth="1"/>
    <col min="13" max="13" width="15" style="494" bestFit="1" customWidth="1"/>
    <col min="14" max="16384" width="9.1796875" style="494"/>
  </cols>
  <sheetData>
    <row r="1" spans="1:14" x14ac:dyDescent="0.3">
      <c r="A1" s="36"/>
      <c r="C1" s="36"/>
      <c r="D1" s="36"/>
      <c r="E1" s="36"/>
      <c r="F1" s="36"/>
    </row>
    <row r="2" spans="1:14" ht="15" x14ac:dyDescent="0.3">
      <c r="A2" s="495" t="s">
        <v>248</v>
      </c>
      <c r="B2" s="496"/>
      <c r="C2" s="36"/>
      <c r="D2" s="36"/>
      <c r="E2" s="36"/>
      <c r="F2" s="36"/>
      <c r="G2" s="36"/>
      <c r="H2" s="36"/>
      <c r="I2" s="36"/>
      <c r="J2" s="36"/>
    </row>
    <row r="3" spans="1:14" ht="15" x14ac:dyDescent="0.3">
      <c r="A3" s="495" t="s">
        <v>291</v>
      </c>
      <c r="B3" s="496"/>
      <c r="C3" s="36"/>
      <c r="D3" s="36"/>
      <c r="E3" s="36"/>
      <c r="F3" s="36"/>
      <c r="G3" s="36"/>
      <c r="H3" s="36"/>
      <c r="I3" s="36"/>
      <c r="J3" s="36"/>
    </row>
    <row r="4" spans="1:14" x14ac:dyDescent="0.3">
      <c r="A4" s="36"/>
      <c r="B4" s="496"/>
      <c r="C4" s="36"/>
      <c r="D4" s="36"/>
      <c r="E4" s="36"/>
      <c r="F4" s="36"/>
      <c r="G4" s="36"/>
      <c r="H4" s="36"/>
      <c r="I4" s="36"/>
      <c r="J4" s="36"/>
    </row>
    <row r="5" spans="1:14" ht="14.5" thickBot="1" x14ac:dyDescent="0.35">
      <c r="A5" s="36"/>
      <c r="B5" s="496"/>
      <c r="C5" s="36"/>
      <c r="D5" s="141"/>
      <c r="E5" s="36"/>
      <c r="F5" s="36"/>
      <c r="G5" s="36"/>
      <c r="H5" s="36"/>
      <c r="I5" s="36"/>
      <c r="J5" s="36"/>
    </row>
    <row r="6" spans="1:14" s="499" customFormat="1" ht="15" customHeight="1" x14ac:dyDescent="0.3">
      <c r="A6" s="497" t="s">
        <v>292</v>
      </c>
      <c r="B6" s="36"/>
      <c r="C6" s="141" t="s">
        <v>293</v>
      </c>
      <c r="D6" s="141" t="s">
        <v>290</v>
      </c>
      <c r="E6" s="141" t="s">
        <v>294</v>
      </c>
      <c r="F6" s="498" t="s">
        <v>295</v>
      </c>
      <c r="G6" s="482"/>
      <c r="H6" s="36"/>
      <c r="I6" s="36"/>
      <c r="J6" s="36"/>
      <c r="K6" s="36"/>
    </row>
    <row r="7" spans="1:14" s="499" customFormat="1" ht="16.5" customHeight="1" x14ac:dyDescent="0.3">
      <c r="A7" s="482" t="s">
        <v>130</v>
      </c>
      <c r="B7" s="482"/>
      <c r="C7" s="141" t="s">
        <v>70</v>
      </c>
      <c r="D7" s="141" t="s">
        <v>71</v>
      </c>
      <c r="E7" s="141" t="s">
        <v>86</v>
      </c>
      <c r="F7" s="500" t="s">
        <v>177</v>
      </c>
      <c r="G7" s="482"/>
      <c r="H7" s="36"/>
      <c r="I7" s="36"/>
      <c r="J7" s="36"/>
      <c r="K7" s="36"/>
    </row>
    <row r="8" spans="1:14" s="499" customFormat="1" ht="16.5" customHeight="1" x14ac:dyDescent="0.3">
      <c r="A8" s="478" t="s">
        <v>31</v>
      </c>
      <c r="B8" s="482"/>
      <c r="C8" s="226">
        <v>1.6260000000000001E-3</v>
      </c>
      <c r="D8" s="501">
        <f>CPI!Q22</f>
        <v>2.9569330211657655E-2</v>
      </c>
      <c r="E8" s="226">
        <f>C8</f>
        <v>1.6260000000000001E-3</v>
      </c>
      <c r="F8" s="214">
        <f>ROUND(E8*D8+E8,6)</f>
        <v>1.6739999999999999E-3</v>
      </c>
      <c r="G8" s="502"/>
      <c r="H8" s="482"/>
      <c r="I8" s="482"/>
      <c r="J8" s="482"/>
      <c r="K8" s="482"/>
    </row>
    <row r="9" spans="1:14" ht="14.5" thickBot="1" x14ac:dyDescent="0.35">
      <c r="A9" s="478" t="s">
        <v>35</v>
      </c>
      <c r="B9" s="503"/>
      <c r="C9" s="226">
        <v>1.0169999999999999E-3</v>
      </c>
      <c r="D9" s="353">
        <f>D8</f>
        <v>2.9569330211657655E-2</v>
      </c>
      <c r="E9" s="226">
        <f>C9</f>
        <v>1.0169999999999999E-3</v>
      </c>
      <c r="F9" s="223">
        <f>ROUND(E9*D9+E9,6)</f>
        <v>1.047E-3</v>
      </c>
      <c r="G9" s="36"/>
      <c r="H9" s="482"/>
      <c r="I9" s="36"/>
      <c r="J9" s="36"/>
      <c r="K9" s="36"/>
    </row>
    <row r="10" spans="1:14" ht="15" customHeight="1" thickBot="1" x14ac:dyDescent="0.35">
      <c r="A10" s="36"/>
      <c r="B10" s="496"/>
      <c r="C10" s="36"/>
      <c r="D10" s="36"/>
      <c r="E10" s="36"/>
      <c r="F10" s="482"/>
      <c r="G10" s="504"/>
      <c r="H10" s="505"/>
      <c r="I10" s="506"/>
      <c r="J10" s="36"/>
      <c r="M10" s="507"/>
    </row>
    <row r="11" spans="1:14" x14ac:dyDescent="0.3">
      <c r="A11" s="179"/>
      <c r="B11" s="508"/>
      <c r="C11" s="171"/>
      <c r="D11" s="171"/>
      <c r="E11" s="509"/>
      <c r="F11" s="510"/>
      <c r="G11" s="510" t="s">
        <v>296</v>
      </c>
      <c r="H11" s="171"/>
      <c r="I11" s="511"/>
      <c r="J11" s="36"/>
    </row>
    <row r="12" spans="1:14" x14ac:dyDescent="0.3">
      <c r="A12" s="160" t="s">
        <v>308</v>
      </c>
      <c r="B12" s="512"/>
      <c r="C12" s="233" t="s">
        <v>296</v>
      </c>
      <c r="D12" s="233" t="s">
        <v>234</v>
      </c>
      <c r="E12" s="233" t="s">
        <v>298</v>
      </c>
      <c r="F12" s="233" t="s">
        <v>299</v>
      </c>
      <c r="G12" s="233" t="s">
        <v>208</v>
      </c>
      <c r="H12" s="98"/>
      <c r="I12" s="513"/>
      <c r="J12" s="36"/>
    </row>
    <row r="13" spans="1:14" x14ac:dyDescent="0.3">
      <c r="A13" s="153"/>
      <c r="B13" s="512"/>
      <c r="C13" s="233" t="s">
        <v>131</v>
      </c>
      <c r="D13" s="514" t="s">
        <v>297</v>
      </c>
      <c r="E13" s="233" t="s">
        <v>209</v>
      </c>
      <c r="F13" s="233" t="s">
        <v>99</v>
      </c>
      <c r="G13" s="233" t="s">
        <v>210</v>
      </c>
      <c r="H13" s="233">
        <v>2026</v>
      </c>
      <c r="I13" s="515" t="s">
        <v>300</v>
      </c>
      <c r="J13" s="36"/>
    </row>
    <row r="14" spans="1:14" x14ac:dyDescent="0.3">
      <c r="A14" s="516" t="s">
        <v>128</v>
      </c>
      <c r="B14" s="512"/>
      <c r="C14" s="514" t="s">
        <v>126</v>
      </c>
      <c r="D14" s="476"/>
      <c r="E14" s="514" t="s">
        <v>171</v>
      </c>
      <c r="F14" s="514" t="s">
        <v>126</v>
      </c>
      <c r="G14" s="514" t="s">
        <v>127</v>
      </c>
      <c r="H14" s="514" t="s">
        <v>173</v>
      </c>
      <c r="I14" s="517" t="s">
        <v>129</v>
      </c>
      <c r="J14" s="36"/>
    </row>
    <row r="15" spans="1:14" ht="14.5" x14ac:dyDescent="0.35">
      <c r="A15" s="153"/>
      <c r="B15" s="512"/>
      <c r="C15" s="233" t="s">
        <v>180</v>
      </c>
      <c r="D15" s="233" t="s">
        <v>155</v>
      </c>
      <c r="E15" s="233" t="s">
        <v>169</v>
      </c>
      <c r="F15" s="233" t="s">
        <v>189</v>
      </c>
      <c r="G15" s="233" t="s">
        <v>190</v>
      </c>
      <c r="H15" s="233" t="s">
        <v>191</v>
      </c>
      <c r="I15" s="515" t="s">
        <v>192</v>
      </c>
      <c r="J15" s="477"/>
      <c r="K15" s="477"/>
      <c r="L15" s="10"/>
    </row>
    <row r="16" spans="1:14" ht="14.5" x14ac:dyDescent="0.35">
      <c r="A16" s="518" t="s">
        <v>31</v>
      </c>
      <c r="B16" s="512"/>
      <c r="C16" s="519">
        <f>'2026 EECRFs'!J8</f>
        <v>4956744.1279072231</v>
      </c>
      <c r="D16" s="519">
        <f>'2026 EECRFs'!I8+'2026 EECRFs'!E8</f>
        <v>25049.92188678453</v>
      </c>
      <c r="E16" s="519">
        <f>C16-D16</f>
        <v>4931694.2060204381</v>
      </c>
      <c r="F16" s="520">
        <f>'2026 BD Forecast'!I11</f>
        <v>2115969480</v>
      </c>
      <c r="G16" s="352">
        <f>ROUND(E16/F16,6)</f>
        <v>2.3310000000000002E-3</v>
      </c>
      <c r="H16" s="215">
        <f>F8</f>
        <v>1.6739999999999999E-3</v>
      </c>
      <c r="I16" s="521">
        <f>G16-H16</f>
        <v>6.5700000000000025E-4</v>
      </c>
      <c r="J16" s="477"/>
      <c r="K16" s="477"/>
      <c r="L16" s="10"/>
      <c r="M16" s="10"/>
      <c r="N16" s="36"/>
    </row>
    <row r="17" spans="1:13" ht="14.5" x14ac:dyDescent="0.35">
      <c r="A17" s="518" t="s">
        <v>152</v>
      </c>
      <c r="B17" s="512"/>
      <c r="C17" s="522">
        <f>'2026 EECRFs'!J19-'2026 EECRFs'!J8</f>
        <v>3661010.8720927769</v>
      </c>
      <c r="D17" s="522">
        <f>SUM('2026 EECRFs'!E9:E16)+SUM('2026 EECRFs'!I9:I17)</f>
        <v>23817.393804887444</v>
      </c>
      <c r="E17" s="522">
        <f>C17-D17</f>
        <v>3637193.4782878896</v>
      </c>
      <c r="F17" s="523">
        <f>'2026 BD Forecast'!I14+'2026 BD Forecast'!I15+'2026 BD Forecast'!I16+'2026 BD Forecast'!I17+'2026 BD Forecast'!I18+'2026 BD Forecast'!I19+'2026 BD Forecast'!I20+'2026 BD Forecast'!I24+'2026 BD Forecast'!I25+'2026 BD Forecast'!I26+'2026 BD Forecast'!I27+'2026 BD Forecast'!I28</f>
        <v>2958136535</v>
      </c>
      <c r="G17" s="352">
        <f>ROUND(E17/F17,6)</f>
        <v>1.23E-3</v>
      </c>
      <c r="H17" s="215">
        <f>F9</f>
        <v>1.047E-3</v>
      </c>
      <c r="I17" s="521">
        <f>G17-H17</f>
        <v>1.83E-4</v>
      </c>
      <c r="J17" s="477"/>
      <c r="K17" s="477"/>
      <c r="L17" s="10"/>
      <c r="M17" s="10"/>
    </row>
    <row r="18" spans="1:13" ht="15" thickBot="1" x14ac:dyDescent="0.4">
      <c r="A18" s="524" t="s">
        <v>52</v>
      </c>
      <c r="B18" s="525"/>
      <c r="C18" s="526">
        <f>SUM(C16:C17)</f>
        <v>8617755</v>
      </c>
      <c r="D18" s="526">
        <f>SUM(D16:D17)</f>
        <v>48867.315691671974</v>
      </c>
      <c r="E18" s="526">
        <f>SUM(E16:E17)</f>
        <v>8568887.6843083277</v>
      </c>
      <c r="F18" s="527">
        <f>F16+F17</f>
        <v>5074106015</v>
      </c>
      <c r="G18" s="528"/>
      <c r="H18" s="176"/>
      <c r="I18" s="529"/>
      <c r="J18" s="477"/>
      <c r="K18" s="477"/>
      <c r="L18" s="36"/>
      <c r="M18" s="530"/>
    </row>
    <row r="19" spans="1:13" ht="14.5" x14ac:dyDescent="0.35">
      <c r="A19" s="36"/>
      <c r="B19" s="496"/>
      <c r="C19" s="36"/>
      <c r="D19" s="477"/>
      <c r="E19" s="318"/>
      <c r="F19" s="36"/>
      <c r="G19" s="36"/>
      <c r="H19" s="36"/>
      <c r="I19" s="36"/>
      <c r="J19" s="36"/>
      <c r="K19" s="36"/>
      <c r="L19" s="36"/>
      <c r="M19" s="530"/>
    </row>
    <row r="20" spans="1:13" ht="14.5" thickBot="1" x14ac:dyDescent="0.35">
      <c r="A20" s="36"/>
      <c r="B20" s="49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530"/>
    </row>
    <row r="21" spans="1:13" ht="30" customHeight="1" x14ac:dyDescent="0.3">
      <c r="A21" s="165" t="s">
        <v>309</v>
      </c>
      <c r="B21" s="508"/>
      <c r="C21" s="510" t="s">
        <v>301</v>
      </c>
      <c r="D21" s="170" t="s">
        <v>235</v>
      </c>
      <c r="E21" s="510" t="s">
        <v>303</v>
      </c>
      <c r="F21" s="510" t="s">
        <v>304</v>
      </c>
      <c r="G21" s="170" t="s">
        <v>306</v>
      </c>
      <c r="H21" s="510">
        <v>2024</v>
      </c>
      <c r="I21" s="531" t="s">
        <v>307</v>
      </c>
      <c r="J21" s="36"/>
      <c r="K21" s="532" t="s">
        <v>237</v>
      </c>
      <c r="L21" s="533" t="s">
        <v>307</v>
      </c>
      <c r="M21" s="530"/>
    </row>
    <row r="22" spans="1:13" ht="16.5" customHeight="1" x14ac:dyDescent="0.3">
      <c r="A22" s="516" t="s">
        <v>128</v>
      </c>
      <c r="B22" s="512"/>
      <c r="C22" s="514" t="s">
        <v>172</v>
      </c>
      <c r="D22" s="514" t="s">
        <v>302</v>
      </c>
      <c r="E22" s="514" t="s">
        <v>200</v>
      </c>
      <c r="F22" s="514" t="s">
        <v>153</v>
      </c>
      <c r="G22" s="514" t="s">
        <v>305</v>
      </c>
      <c r="H22" s="514" t="s">
        <v>173</v>
      </c>
      <c r="I22" s="517" t="s">
        <v>129</v>
      </c>
      <c r="J22" s="36"/>
      <c r="K22" s="418" t="s">
        <v>173</v>
      </c>
      <c r="L22" s="534" t="s">
        <v>129</v>
      </c>
      <c r="M22" s="530"/>
    </row>
    <row r="23" spans="1:13" ht="16.5" customHeight="1" x14ac:dyDescent="0.3">
      <c r="A23" s="516"/>
      <c r="B23" s="512"/>
      <c r="C23" s="233" t="s">
        <v>193</v>
      </c>
      <c r="D23" s="233" t="s">
        <v>194</v>
      </c>
      <c r="E23" s="233" t="s">
        <v>195</v>
      </c>
      <c r="F23" s="233" t="s">
        <v>196</v>
      </c>
      <c r="G23" s="233" t="s">
        <v>197</v>
      </c>
      <c r="H23" s="233" t="s">
        <v>198</v>
      </c>
      <c r="I23" s="515" t="s">
        <v>199</v>
      </c>
      <c r="J23" s="36"/>
      <c r="K23" s="535"/>
      <c r="L23" s="536"/>
      <c r="M23" s="530"/>
    </row>
    <row r="24" spans="1:13" x14ac:dyDescent="0.3">
      <c r="A24" s="153" t="s">
        <v>31</v>
      </c>
      <c r="B24" s="512"/>
      <c r="C24" s="308">
        <f>'2024 True Up'!I12</f>
        <v>2899933.0301932502</v>
      </c>
      <c r="D24" s="308">
        <f>'2024 True Up'!D12+'2024 True Up'!H12</f>
        <v>17450.331892527713</v>
      </c>
      <c r="E24" s="308">
        <f>C24-D24</f>
        <v>2882482.6983007225</v>
      </c>
      <c r="F24" s="537">
        <f>'2024 Allocators'!G11</f>
        <v>2089587974</v>
      </c>
      <c r="G24" s="199">
        <f>ROUND(E24/F24,6)</f>
        <v>1.379E-3</v>
      </c>
      <c r="H24" s="199">
        <v>1.5560000000000001E-3</v>
      </c>
      <c r="I24" s="521">
        <f>G24-H24</f>
        <v>-1.7700000000000007E-4</v>
      </c>
      <c r="J24" s="10"/>
      <c r="K24" s="153">
        <v>1.5560000000000001E-3</v>
      </c>
      <c r="L24" s="538">
        <f>G24-K24</f>
        <v>-1.7700000000000007E-4</v>
      </c>
      <c r="M24" s="530"/>
    </row>
    <row r="25" spans="1:13" x14ac:dyDescent="0.3">
      <c r="A25" s="153" t="s">
        <v>152</v>
      </c>
      <c r="B25" s="512"/>
      <c r="C25" s="539">
        <f>'2024 True Up'!I13+'2024 True Up'!I14+'2024 True Up'!I15+'2024 True Up'!I16+'2024 True Up'!I17+'2024 True Up'!I18+'2024 True Up'!I19+'2024 True Up'!I20+'2024 True Up'!I21+'2024 True Up'!I22</f>
        <v>1670898.3096605411</v>
      </c>
      <c r="D25" s="539">
        <f>SUM('2024 True Up'!D13:D22)+SUM('2024 True Up'!H13:H22)</f>
        <v>7169.1770954397616</v>
      </c>
      <c r="E25" s="539">
        <f>C25-D25</f>
        <v>1663729.1325651014</v>
      </c>
      <c r="F25" s="540">
        <f>'2024 Allocators'!G23-'2024 Allocators'!G11</f>
        <v>2912179364</v>
      </c>
      <c r="G25" s="199">
        <f>ROUND(E25/F25,6)</f>
        <v>5.71E-4</v>
      </c>
      <c r="H25" s="199">
        <v>9.7300000000000002E-4</v>
      </c>
      <c r="I25" s="541">
        <f>G25-H25</f>
        <v>-4.0200000000000001E-4</v>
      </c>
      <c r="J25" s="10"/>
      <c r="K25" s="153">
        <v>9.7300000000000002E-4</v>
      </c>
      <c r="L25" s="538">
        <f>G25-K25</f>
        <v>-4.0200000000000001E-4</v>
      </c>
      <c r="M25" s="530"/>
    </row>
    <row r="26" spans="1:13" ht="14.5" thickBot="1" x14ac:dyDescent="0.35">
      <c r="A26" s="234" t="s">
        <v>52</v>
      </c>
      <c r="B26" s="525"/>
      <c r="C26" s="542">
        <f>SUM(C24:C25)</f>
        <v>4570831.3398537915</v>
      </c>
      <c r="D26" s="542">
        <f>SUM(D24:D25)</f>
        <v>24619.508987967474</v>
      </c>
      <c r="E26" s="542">
        <f>SUM(E24:E25)</f>
        <v>4546211.8308658237</v>
      </c>
      <c r="F26" s="543">
        <f>SUM(F24:F25)</f>
        <v>5001767338</v>
      </c>
      <c r="G26" s="544"/>
      <c r="H26" s="545"/>
      <c r="I26" s="529"/>
      <c r="J26" s="36"/>
      <c r="K26" s="546"/>
      <c r="L26" s="547"/>
      <c r="M26" s="36"/>
    </row>
    <row r="27" spans="1:13" x14ac:dyDescent="0.3">
      <c r="A27" s="36"/>
      <c r="B27" s="496"/>
      <c r="C27" s="36"/>
      <c r="D27" s="488"/>
      <c r="E27" s="36"/>
      <c r="F27" s="36"/>
      <c r="G27" s="36"/>
      <c r="H27" s="36"/>
      <c r="I27" s="261"/>
      <c r="J27" s="10"/>
      <c r="K27" s="36"/>
      <c r="L27" s="36"/>
      <c r="M27" s="36"/>
    </row>
    <row r="28" spans="1:13" ht="14.5" x14ac:dyDescent="0.35">
      <c r="A28" s="36" t="s">
        <v>182</v>
      </c>
      <c r="B28" s="496"/>
      <c r="C28" s="36"/>
      <c r="D28" s="126"/>
      <c r="E28" s="36"/>
      <c r="F28" s="36"/>
      <c r="G28" s="36"/>
      <c r="I28" s="308"/>
      <c r="J28" s="10"/>
      <c r="K28" s="36"/>
    </row>
    <row r="29" spans="1:13" x14ac:dyDescent="0.3">
      <c r="A29" s="36"/>
      <c r="B29" s="496"/>
      <c r="C29" s="36"/>
      <c r="D29" s="36"/>
      <c r="E29" s="36"/>
      <c r="F29" s="36"/>
      <c r="G29" s="36"/>
      <c r="H29" s="36"/>
      <c r="I29" s="318"/>
      <c r="J29" s="36"/>
      <c r="K29" s="36"/>
      <c r="L29" s="36"/>
    </row>
    <row r="30" spans="1:13" x14ac:dyDescent="0.3">
      <c r="A30" s="36"/>
      <c r="B30" s="496"/>
      <c r="C30" s="36"/>
      <c r="E30" s="36"/>
      <c r="F30" s="36"/>
      <c r="G30" s="36"/>
      <c r="H30" s="36"/>
      <c r="I30" s="36"/>
      <c r="J30" s="36"/>
    </row>
    <row r="31" spans="1:13" x14ac:dyDescent="0.3">
      <c r="A31" s="36"/>
      <c r="B31" s="496"/>
      <c r="C31" s="36"/>
      <c r="D31" s="36"/>
      <c r="E31" s="36"/>
      <c r="F31" s="36"/>
      <c r="G31" s="36"/>
      <c r="H31" s="36"/>
      <c r="I31" s="36"/>
      <c r="J31" s="36"/>
    </row>
  </sheetData>
  <printOptions horizontalCentered="1"/>
  <pageMargins left="0.7" right="0.7" top="0.75" bottom="0.75" header="0.3" footer="0.3"/>
  <pageSetup scale="55" fitToHeight="0" orientation="landscape" r:id="rId1"/>
  <headerFooter>
    <oddHeader xml:space="preserve">&amp;RSchedule G
</oddHeader>
    <oddFooter>&amp;LSponsored by: Jonathan Griffin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N48"/>
  <sheetViews>
    <sheetView zoomScale="90" zoomScaleNormal="90" zoomScalePageLayoutView="70" workbookViewId="0">
      <selection activeCell="B3" sqref="B3"/>
    </sheetView>
  </sheetViews>
  <sheetFormatPr defaultRowHeight="14" x14ac:dyDescent="0.3"/>
  <cols>
    <col min="1" max="1" width="3.54296875" style="13" customWidth="1"/>
    <col min="2" max="2" width="46.54296875" style="13" bestFit="1" customWidth="1"/>
    <col min="3" max="3" width="16.81640625" style="9" customWidth="1"/>
    <col min="4" max="5" width="12.81640625" style="9" customWidth="1"/>
    <col min="6" max="6" width="16.81640625" style="9" customWidth="1"/>
    <col min="7" max="7" width="5.7265625" style="9" bestFit="1" customWidth="1"/>
    <col min="8" max="8" width="23.453125" style="10" bestFit="1" customWidth="1"/>
    <col min="9" max="9" width="16.81640625" style="9" customWidth="1"/>
    <col min="10" max="10" width="16.81640625" style="11" customWidth="1"/>
    <col min="11" max="13" width="9.26953125" style="13" customWidth="1"/>
    <col min="14" max="257" width="8.81640625" style="13"/>
    <col min="258" max="258" width="44.1796875" style="13" bestFit="1" customWidth="1"/>
    <col min="259" max="259" width="14" style="13" bestFit="1" customWidth="1"/>
    <col min="260" max="261" width="12.7265625" style="13" customWidth="1"/>
    <col min="262" max="262" width="16.54296875" style="13" bestFit="1" customWidth="1"/>
    <col min="263" max="263" width="6" style="13" customWidth="1"/>
    <col min="264" max="264" width="8.81640625" style="13"/>
    <col min="265" max="265" width="19.1796875" style="13" bestFit="1" customWidth="1"/>
    <col min="266" max="266" width="18.26953125" style="13" customWidth="1"/>
    <col min="267" max="513" width="8.81640625" style="13"/>
    <col min="514" max="514" width="44.1796875" style="13" bestFit="1" customWidth="1"/>
    <col min="515" max="515" width="14" style="13" bestFit="1" customWidth="1"/>
    <col min="516" max="517" width="12.7265625" style="13" customWidth="1"/>
    <col min="518" max="518" width="16.54296875" style="13" bestFit="1" customWidth="1"/>
    <col min="519" max="519" width="6" style="13" customWidth="1"/>
    <col min="520" max="520" width="8.81640625" style="13"/>
    <col min="521" max="521" width="19.1796875" style="13" bestFit="1" customWidth="1"/>
    <col min="522" max="522" width="18.26953125" style="13" customWidth="1"/>
    <col min="523" max="769" width="8.81640625" style="13"/>
    <col min="770" max="770" width="44.1796875" style="13" bestFit="1" customWidth="1"/>
    <col min="771" max="771" width="14" style="13" bestFit="1" customWidth="1"/>
    <col min="772" max="773" width="12.7265625" style="13" customWidth="1"/>
    <col min="774" max="774" width="16.54296875" style="13" bestFit="1" customWidth="1"/>
    <col min="775" max="775" width="6" style="13" customWidth="1"/>
    <col min="776" max="776" width="8.81640625" style="13"/>
    <col min="777" max="777" width="19.1796875" style="13" bestFit="1" customWidth="1"/>
    <col min="778" max="778" width="18.26953125" style="13" customWidth="1"/>
    <col min="779" max="1025" width="8.81640625" style="13"/>
    <col min="1026" max="1026" width="44.1796875" style="13" bestFit="1" customWidth="1"/>
    <col min="1027" max="1027" width="14" style="13" bestFit="1" customWidth="1"/>
    <col min="1028" max="1029" width="12.7265625" style="13" customWidth="1"/>
    <col min="1030" max="1030" width="16.54296875" style="13" bestFit="1" customWidth="1"/>
    <col min="1031" max="1031" width="6" style="13" customWidth="1"/>
    <col min="1032" max="1032" width="8.81640625" style="13"/>
    <col min="1033" max="1033" width="19.1796875" style="13" bestFit="1" customWidth="1"/>
    <col min="1034" max="1034" width="18.26953125" style="13" customWidth="1"/>
    <col min="1035" max="1281" width="8.81640625" style="13"/>
    <col min="1282" max="1282" width="44.1796875" style="13" bestFit="1" customWidth="1"/>
    <col min="1283" max="1283" width="14" style="13" bestFit="1" customWidth="1"/>
    <col min="1284" max="1285" width="12.7265625" style="13" customWidth="1"/>
    <col min="1286" max="1286" width="16.54296875" style="13" bestFit="1" customWidth="1"/>
    <col min="1287" max="1287" width="6" style="13" customWidth="1"/>
    <col min="1288" max="1288" width="8.81640625" style="13"/>
    <col min="1289" max="1289" width="19.1796875" style="13" bestFit="1" customWidth="1"/>
    <col min="1290" max="1290" width="18.26953125" style="13" customWidth="1"/>
    <col min="1291" max="1537" width="8.81640625" style="13"/>
    <col min="1538" max="1538" width="44.1796875" style="13" bestFit="1" customWidth="1"/>
    <col min="1539" max="1539" width="14" style="13" bestFit="1" customWidth="1"/>
    <col min="1540" max="1541" width="12.7265625" style="13" customWidth="1"/>
    <col min="1542" max="1542" width="16.54296875" style="13" bestFit="1" customWidth="1"/>
    <col min="1543" max="1543" width="6" style="13" customWidth="1"/>
    <col min="1544" max="1544" width="8.81640625" style="13"/>
    <col min="1545" max="1545" width="19.1796875" style="13" bestFit="1" customWidth="1"/>
    <col min="1546" max="1546" width="18.26953125" style="13" customWidth="1"/>
    <col min="1547" max="1793" width="8.81640625" style="13"/>
    <col min="1794" max="1794" width="44.1796875" style="13" bestFit="1" customWidth="1"/>
    <col min="1795" max="1795" width="14" style="13" bestFit="1" customWidth="1"/>
    <col min="1796" max="1797" width="12.7265625" style="13" customWidth="1"/>
    <col min="1798" max="1798" width="16.54296875" style="13" bestFit="1" customWidth="1"/>
    <col min="1799" max="1799" width="6" style="13" customWidth="1"/>
    <col min="1800" max="1800" width="8.81640625" style="13"/>
    <col min="1801" max="1801" width="19.1796875" style="13" bestFit="1" customWidth="1"/>
    <col min="1802" max="1802" width="18.26953125" style="13" customWidth="1"/>
    <col min="1803" max="2049" width="8.81640625" style="13"/>
    <col min="2050" max="2050" width="44.1796875" style="13" bestFit="1" customWidth="1"/>
    <col min="2051" max="2051" width="14" style="13" bestFit="1" customWidth="1"/>
    <col min="2052" max="2053" width="12.7265625" style="13" customWidth="1"/>
    <col min="2054" max="2054" width="16.54296875" style="13" bestFit="1" customWidth="1"/>
    <col min="2055" max="2055" width="6" style="13" customWidth="1"/>
    <col min="2056" max="2056" width="8.81640625" style="13"/>
    <col min="2057" max="2057" width="19.1796875" style="13" bestFit="1" customWidth="1"/>
    <col min="2058" max="2058" width="18.26953125" style="13" customWidth="1"/>
    <col min="2059" max="2305" width="8.81640625" style="13"/>
    <col min="2306" max="2306" width="44.1796875" style="13" bestFit="1" customWidth="1"/>
    <col min="2307" max="2307" width="14" style="13" bestFit="1" customWidth="1"/>
    <col min="2308" max="2309" width="12.7265625" style="13" customWidth="1"/>
    <col min="2310" max="2310" width="16.54296875" style="13" bestFit="1" customWidth="1"/>
    <col min="2311" max="2311" width="6" style="13" customWidth="1"/>
    <col min="2312" max="2312" width="8.81640625" style="13"/>
    <col min="2313" max="2313" width="19.1796875" style="13" bestFit="1" customWidth="1"/>
    <col min="2314" max="2314" width="18.26953125" style="13" customWidth="1"/>
    <col min="2315" max="2561" width="8.81640625" style="13"/>
    <col min="2562" max="2562" width="44.1796875" style="13" bestFit="1" customWidth="1"/>
    <col min="2563" max="2563" width="14" style="13" bestFit="1" customWidth="1"/>
    <col min="2564" max="2565" width="12.7265625" style="13" customWidth="1"/>
    <col min="2566" max="2566" width="16.54296875" style="13" bestFit="1" customWidth="1"/>
    <col min="2567" max="2567" width="6" style="13" customWidth="1"/>
    <col min="2568" max="2568" width="8.81640625" style="13"/>
    <col min="2569" max="2569" width="19.1796875" style="13" bestFit="1" customWidth="1"/>
    <col min="2570" max="2570" width="18.26953125" style="13" customWidth="1"/>
    <col min="2571" max="2817" width="8.81640625" style="13"/>
    <col min="2818" max="2818" width="44.1796875" style="13" bestFit="1" customWidth="1"/>
    <col min="2819" max="2819" width="14" style="13" bestFit="1" customWidth="1"/>
    <col min="2820" max="2821" width="12.7265625" style="13" customWidth="1"/>
    <col min="2822" max="2822" width="16.54296875" style="13" bestFit="1" customWidth="1"/>
    <col min="2823" max="2823" width="6" style="13" customWidth="1"/>
    <col min="2824" max="2824" width="8.81640625" style="13"/>
    <col min="2825" max="2825" width="19.1796875" style="13" bestFit="1" customWidth="1"/>
    <col min="2826" max="2826" width="18.26953125" style="13" customWidth="1"/>
    <col min="2827" max="3073" width="8.81640625" style="13"/>
    <col min="3074" max="3074" width="44.1796875" style="13" bestFit="1" customWidth="1"/>
    <col min="3075" max="3075" width="14" style="13" bestFit="1" customWidth="1"/>
    <col min="3076" max="3077" width="12.7265625" style="13" customWidth="1"/>
    <col min="3078" max="3078" width="16.54296875" style="13" bestFit="1" customWidth="1"/>
    <col min="3079" max="3079" width="6" style="13" customWidth="1"/>
    <col min="3080" max="3080" width="8.81640625" style="13"/>
    <col min="3081" max="3081" width="19.1796875" style="13" bestFit="1" customWidth="1"/>
    <col min="3082" max="3082" width="18.26953125" style="13" customWidth="1"/>
    <col min="3083" max="3329" width="8.81640625" style="13"/>
    <col min="3330" max="3330" width="44.1796875" style="13" bestFit="1" customWidth="1"/>
    <col min="3331" max="3331" width="14" style="13" bestFit="1" customWidth="1"/>
    <col min="3332" max="3333" width="12.7265625" style="13" customWidth="1"/>
    <col min="3334" max="3334" width="16.54296875" style="13" bestFit="1" customWidth="1"/>
    <col min="3335" max="3335" width="6" style="13" customWidth="1"/>
    <col min="3336" max="3336" width="8.81640625" style="13"/>
    <col min="3337" max="3337" width="19.1796875" style="13" bestFit="1" customWidth="1"/>
    <col min="3338" max="3338" width="18.26953125" style="13" customWidth="1"/>
    <col min="3339" max="3585" width="8.81640625" style="13"/>
    <col min="3586" max="3586" width="44.1796875" style="13" bestFit="1" customWidth="1"/>
    <col min="3587" max="3587" width="14" style="13" bestFit="1" customWidth="1"/>
    <col min="3588" max="3589" width="12.7265625" style="13" customWidth="1"/>
    <col min="3590" max="3590" width="16.54296875" style="13" bestFit="1" customWidth="1"/>
    <col min="3591" max="3591" width="6" style="13" customWidth="1"/>
    <col min="3592" max="3592" width="8.81640625" style="13"/>
    <col min="3593" max="3593" width="19.1796875" style="13" bestFit="1" customWidth="1"/>
    <col min="3594" max="3594" width="18.26953125" style="13" customWidth="1"/>
    <col min="3595" max="3841" width="8.81640625" style="13"/>
    <col min="3842" max="3842" width="44.1796875" style="13" bestFit="1" customWidth="1"/>
    <col min="3843" max="3843" width="14" style="13" bestFit="1" customWidth="1"/>
    <col min="3844" max="3845" width="12.7265625" style="13" customWidth="1"/>
    <col min="3846" max="3846" width="16.54296875" style="13" bestFit="1" customWidth="1"/>
    <col min="3847" max="3847" width="6" style="13" customWidth="1"/>
    <col min="3848" max="3848" width="8.81640625" style="13"/>
    <col min="3849" max="3849" width="19.1796875" style="13" bestFit="1" customWidth="1"/>
    <col min="3850" max="3850" width="18.26953125" style="13" customWidth="1"/>
    <col min="3851" max="4097" width="8.81640625" style="13"/>
    <col min="4098" max="4098" width="44.1796875" style="13" bestFit="1" customWidth="1"/>
    <col min="4099" max="4099" width="14" style="13" bestFit="1" customWidth="1"/>
    <col min="4100" max="4101" width="12.7265625" style="13" customWidth="1"/>
    <col min="4102" max="4102" width="16.54296875" style="13" bestFit="1" customWidth="1"/>
    <col min="4103" max="4103" width="6" style="13" customWidth="1"/>
    <col min="4104" max="4104" width="8.81640625" style="13"/>
    <col min="4105" max="4105" width="19.1796875" style="13" bestFit="1" customWidth="1"/>
    <col min="4106" max="4106" width="18.26953125" style="13" customWidth="1"/>
    <col min="4107" max="4353" width="8.81640625" style="13"/>
    <col min="4354" max="4354" width="44.1796875" style="13" bestFit="1" customWidth="1"/>
    <col min="4355" max="4355" width="14" style="13" bestFit="1" customWidth="1"/>
    <col min="4356" max="4357" width="12.7265625" style="13" customWidth="1"/>
    <col min="4358" max="4358" width="16.54296875" style="13" bestFit="1" customWidth="1"/>
    <col min="4359" max="4359" width="6" style="13" customWidth="1"/>
    <col min="4360" max="4360" width="8.81640625" style="13"/>
    <col min="4361" max="4361" width="19.1796875" style="13" bestFit="1" customWidth="1"/>
    <col min="4362" max="4362" width="18.26953125" style="13" customWidth="1"/>
    <col min="4363" max="4609" width="8.81640625" style="13"/>
    <col min="4610" max="4610" width="44.1796875" style="13" bestFit="1" customWidth="1"/>
    <col min="4611" max="4611" width="14" style="13" bestFit="1" customWidth="1"/>
    <col min="4612" max="4613" width="12.7265625" style="13" customWidth="1"/>
    <col min="4614" max="4614" width="16.54296875" style="13" bestFit="1" customWidth="1"/>
    <col min="4615" max="4615" width="6" style="13" customWidth="1"/>
    <col min="4616" max="4616" width="8.81640625" style="13"/>
    <col min="4617" max="4617" width="19.1796875" style="13" bestFit="1" customWidth="1"/>
    <col min="4618" max="4618" width="18.26953125" style="13" customWidth="1"/>
    <col min="4619" max="4865" width="8.81640625" style="13"/>
    <col min="4866" max="4866" width="44.1796875" style="13" bestFit="1" customWidth="1"/>
    <col min="4867" max="4867" width="14" style="13" bestFit="1" customWidth="1"/>
    <col min="4868" max="4869" width="12.7265625" style="13" customWidth="1"/>
    <col min="4870" max="4870" width="16.54296875" style="13" bestFit="1" customWidth="1"/>
    <col min="4871" max="4871" width="6" style="13" customWidth="1"/>
    <col min="4872" max="4872" width="8.81640625" style="13"/>
    <col min="4873" max="4873" width="19.1796875" style="13" bestFit="1" customWidth="1"/>
    <col min="4874" max="4874" width="18.26953125" style="13" customWidth="1"/>
    <col min="4875" max="5121" width="8.81640625" style="13"/>
    <col min="5122" max="5122" width="44.1796875" style="13" bestFit="1" customWidth="1"/>
    <col min="5123" max="5123" width="14" style="13" bestFit="1" customWidth="1"/>
    <col min="5124" max="5125" width="12.7265625" style="13" customWidth="1"/>
    <col min="5126" max="5126" width="16.54296875" style="13" bestFit="1" customWidth="1"/>
    <col min="5127" max="5127" width="6" style="13" customWidth="1"/>
    <col min="5128" max="5128" width="8.81640625" style="13"/>
    <col min="5129" max="5129" width="19.1796875" style="13" bestFit="1" customWidth="1"/>
    <col min="5130" max="5130" width="18.26953125" style="13" customWidth="1"/>
    <col min="5131" max="5377" width="8.81640625" style="13"/>
    <col min="5378" max="5378" width="44.1796875" style="13" bestFit="1" customWidth="1"/>
    <col min="5379" max="5379" width="14" style="13" bestFit="1" customWidth="1"/>
    <col min="5380" max="5381" width="12.7265625" style="13" customWidth="1"/>
    <col min="5382" max="5382" width="16.54296875" style="13" bestFit="1" customWidth="1"/>
    <col min="5383" max="5383" width="6" style="13" customWidth="1"/>
    <col min="5384" max="5384" width="8.81640625" style="13"/>
    <col min="5385" max="5385" width="19.1796875" style="13" bestFit="1" customWidth="1"/>
    <col min="5386" max="5386" width="18.26953125" style="13" customWidth="1"/>
    <col min="5387" max="5633" width="8.81640625" style="13"/>
    <col min="5634" max="5634" width="44.1796875" style="13" bestFit="1" customWidth="1"/>
    <col min="5635" max="5635" width="14" style="13" bestFit="1" customWidth="1"/>
    <col min="5636" max="5637" width="12.7265625" style="13" customWidth="1"/>
    <col min="5638" max="5638" width="16.54296875" style="13" bestFit="1" customWidth="1"/>
    <col min="5639" max="5639" width="6" style="13" customWidth="1"/>
    <col min="5640" max="5640" width="8.81640625" style="13"/>
    <col min="5641" max="5641" width="19.1796875" style="13" bestFit="1" customWidth="1"/>
    <col min="5642" max="5642" width="18.26953125" style="13" customWidth="1"/>
    <col min="5643" max="5889" width="8.81640625" style="13"/>
    <col min="5890" max="5890" width="44.1796875" style="13" bestFit="1" customWidth="1"/>
    <col min="5891" max="5891" width="14" style="13" bestFit="1" customWidth="1"/>
    <col min="5892" max="5893" width="12.7265625" style="13" customWidth="1"/>
    <col min="5894" max="5894" width="16.54296875" style="13" bestFit="1" customWidth="1"/>
    <col min="5895" max="5895" width="6" style="13" customWidth="1"/>
    <col min="5896" max="5896" width="8.81640625" style="13"/>
    <col min="5897" max="5897" width="19.1796875" style="13" bestFit="1" customWidth="1"/>
    <col min="5898" max="5898" width="18.26953125" style="13" customWidth="1"/>
    <col min="5899" max="6145" width="8.81640625" style="13"/>
    <col min="6146" max="6146" width="44.1796875" style="13" bestFit="1" customWidth="1"/>
    <col min="6147" max="6147" width="14" style="13" bestFit="1" customWidth="1"/>
    <col min="6148" max="6149" width="12.7265625" style="13" customWidth="1"/>
    <col min="6150" max="6150" width="16.54296875" style="13" bestFit="1" customWidth="1"/>
    <col min="6151" max="6151" width="6" style="13" customWidth="1"/>
    <col min="6152" max="6152" width="8.81640625" style="13"/>
    <col min="6153" max="6153" width="19.1796875" style="13" bestFit="1" customWidth="1"/>
    <col min="6154" max="6154" width="18.26953125" style="13" customWidth="1"/>
    <col min="6155" max="6401" width="8.81640625" style="13"/>
    <col min="6402" max="6402" width="44.1796875" style="13" bestFit="1" customWidth="1"/>
    <col min="6403" max="6403" width="14" style="13" bestFit="1" customWidth="1"/>
    <col min="6404" max="6405" width="12.7265625" style="13" customWidth="1"/>
    <col min="6406" max="6406" width="16.54296875" style="13" bestFit="1" customWidth="1"/>
    <col min="6407" max="6407" width="6" style="13" customWidth="1"/>
    <col min="6408" max="6408" width="8.81640625" style="13"/>
    <col min="6409" max="6409" width="19.1796875" style="13" bestFit="1" customWidth="1"/>
    <col min="6410" max="6410" width="18.26953125" style="13" customWidth="1"/>
    <col min="6411" max="6657" width="8.81640625" style="13"/>
    <col min="6658" max="6658" width="44.1796875" style="13" bestFit="1" customWidth="1"/>
    <col min="6659" max="6659" width="14" style="13" bestFit="1" customWidth="1"/>
    <col min="6660" max="6661" width="12.7265625" style="13" customWidth="1"/>
    <col min="6662" max="6662" width="16.54296875" style="13" bestFit="1" customWidth="1"/>
    <col min="6663" max="6663" width="6" style="13" customWidth="1"/>
    <col min="6664" max="6664" width="8.81640625" style="13"/>
    <col min="6665" max="6665" width="19.1796875" style="13" bestFit="1" customWidth="1"/>
    <col min="6666" max="6666" width="18.26953125" style="13" customWidth="1"/>
    <col min="6667" max="6913" width="8.81640625" style="13"/>
    <col min="6914" max="6914" width="44.1796875" style="13" bestFit="1" customWidth="1"/>
    <col min="6915" max="6915" width="14" style="13" bestFit="1" customWidth="1"/>
    <col min="6916" max="6917" width="12.7265625" style="13" customWidth="1"/>
    <col min="6918" max="6918" width="16.54296875" style="13" bestFit="1" customWidth="1"/>
    <col min="6919" max="6919" width="6" style="13" customWidth="1"/>
    <col min="6920" max="6920" width="8.81640625" style="13"/>
    <col min="6921" max="6921" width="19.1796875" style="13" bestFit="1" customWidth="1"/>
    <col min="6922" max="6922" width="18.26953125" style="13" customWidth="1"/>
    <col min="6923" max="7169" width="8.81640625" style="13"/>
    <col min="7170" max="7170" width="44.1796875" style="13" bestFit="1" customWidth="1"/>
    <col min="7171" max="7171" width="14" style="13" bestFit="1" customWidth="1"/>
    <col min="7172" max="7173" width="12.7265625" style="13" customWidth="1"/>
    <col min="7174" max="7174" width="16.54296875" style="13" bestFit="1" customWidth="1"/>
    <col min="7175" max="7175" width="6" style="13" customWidth="1"/>
    <col min="7176" max="7176" width="8.81640625" style="13"/>
    <col min="7177" max="7177" width="19.1796875" style="13" bestFit="1" customWidth="1"/>
    <col min="7178" max="7178" width="18.26953125" style="13" customWidth="1"/>
    <col min="7179" max="7425" width="8.81640625" style="13"/>
    <col min="7426" max="7426" width="44.1796875" style="13" bestFit="1" customWidth="1"/>
    <col min="7427" max="7427" width="14" style="13" bestFit="1" customWidth="1"/>
    <col min="7428" max="7429" width="12.7265625" style="13" customWidth="1"/>
    <col min="7430" max="7430" width="16.54296875" style="13" bestFit="1" customWidth="1"/>
    <col min="7431" max="7431" width="6" style="13" customWidth="1"/>
    <col min="7432" max="7432" width="8.81640625" style="13"/>
    <col min="7433" max="7433" width="19.1796875" style="13" bestFit="1" customWidth="1"/>
    <col min="7434" max="7434" width="18.26953125" style="13" customWidth="1"/>
    <col min="7435" max="7681" width="8.81640625" style="13"/>
    <col min="7682" max="7682" width="44.1796875" style="13" bestFit="1" customWidth="1"/>
    <col min="7683" max="7683" width="14" style="13" bestFit="1" customWidth="1"/>
    <col min="7684" max="7685" width="12.7265625" style="13" customWidth="1"/>
    <col min="7686" max="7686" width="16.54296875" style="13" bestFit="1" customWidth="1"/>
    <col min="7687" max="7687" width="6" style="13" customWidth="1"/>
    <col min="7688" max="7688" width="8.81640625" style="13"/>
    <col min="7689" max="7689" width="19.1796875" style="13" bestFit="1" customWidth="1"/>
    <col min="7690" max="7690" width="18.26953125" style="13" customWidth="1"/>
    <col min="7691" max="7937" width="8.81640625" style="13"/>
    <col min="7938" max="7938" width="44.1796875" style="13" bestFit="1" customWidth="1"/>
    <col min="7939" max="7939" width="14" style="13" bestFit="1" customWidth="1"/>
    <col min="7940" max="7941" width="12.7265625" style="13" customWidth="1"/>
    <col min="7942" max="7942" width="16.54296875" style="13" bestFit="1" customWidth="1"/>
    <col min="7943" max="7943" width="6" style="13" customWidth="1"/>
    <col min="7944" max="7944" width="8.81640625" style="13"/>
    <col min="7945" max="7945" width="19.1796875" style="13" bestFit="1" customWidth="1"/>
    <col min="7946" max="7946" width="18.26953125" style="13" customWidth="1"/>
    <col min="7947" max="8193" width="8.81640625" style="13"/>
    <col min="8194" max="8194" width="44.1796875" style="13" bestFit="1" customWidth="1"/>
    <col min="8195" max="8195" width="14" style="13" bestFit="1" customWidth="1"/>
    <col min="8196" max="8197" width="12.7265625" style="13" customWidth="1"/>
    <col min="8198" max="8198" width="16.54296875" style="13" bestFit="1" customWidth="1"/>
    <col min="8199" max="8199" width="6" style="13" customWidth="1"/>
    <col min="8200" max="8200" width="8.81640625" style="13"/>
    <col min="8201" max="8201" width="19.1796875" style="13" bestFit="1" customWidth="1"/>
    <col min="8202" max="8202" width="18.26953125" style="13" customWidth="1"/>
    <col min="8203" max="8449" width="8.81640625" style="13"/>
    <col min="8450" max="8450" width="44.1796875" style="13" bestFit="1" customWidth="1"/>
    <col min="8451" max="8451" width="14" style="13" bestFit="1" customWidth="1"/>
    <col min="8452" max="8453" width="12.7265625" style="13" customWidth="1"/>
    <col min="8454" max="8454" width="16.54296875" style="13" bestFit="1" customWidth="1"/>
    <col min="8455" max="8455" width="6" style="13" customWidth="1"/>
    <col min="8456" max="8456" width="8.81640625" style="13"/>
    <col min="8457" max="8457" width="19.1796875" style="13" bestFit="1" customWidth="1"/>
    <col min="8458" max="8458" width="18.26953125" style="13" customWidth="1"/>
    <col min="8459" max="8705" width="8.81640625" style="13"/>
    <col min="8706" max="8706" width="44.1796875" style="13" bestFit="1" customWidth="1"/>
    <col min="8707" max="8707" width="14" style="13" bestFit="1" customWidth="1"/>
    <col min="8708" max="8709" width="12.7265625" style="13" customWidth="1"/>
    <col min="8710" max="8710" width="16.54296875" style="13" bestFit="1" customWidth="1"/>
    <col min="8711" max="8711" width="6" style="13" customWidth="1"/>
    <col min="8712" max="8712" width="8.81640625" style="13"/>
    <col min="8713" max="8713" width="19.1796875" style="13" bestFit="1" customWidth="1"/>
    <col min="8714" max="8714" width="18.26953125" style="13" customWidth="1"/>
    <col min="8715" max="8961" width="8.81640625" style="13"/>
    <col min="8962" max="8962" width="44.1796875" style="13" bestFit="1" customWidth="1"/>
    <col min="8963" max="8963" width="14" style="13" bestFit="1" customWidth="1"/>
    <col min="8964" max="8965" width="12.7265625" style="13" customWidth="1"/>
    <col min="8966" max="8966" width="16.54296875" style="13" bestFit="1" customWidth="1"/>
    <col min="8967" max="8967" width="6" style="13" customWidth="1"/>
    <col min="8968" max="8968" width="8.81640625" style="13"/>
    <col min="8969" max="8969" width="19.1796875" style="13" bestFit="1" customWidth="1"/>
    <col min="8970" max="8970" width="18.26953125" style="13" customWidth="1"/>
    <col min="8971" max="9217" width="8.81640625" style="13"/>
    <col min="9218" max="9218" width="44.1796875" style="13" bestFit="1" customWidth="1"/>
    <col min="9219" max="9219" width="14" style="13" bestFit="1" customWidth="1"/>
    <col min="9220" max="9221" width="12.7265625" style="13" customWidth="1"/>
    <col min="9222" max="9222" width="16.54296875" style="13" bestFit="1" customWidth="1"/>
    <col min="9223" max="9223" width="6" style="13" customWidth="1"/>
    <col min="9224" max="9224" width="8.81640625" style="13"/>
    <col min="9225" max="9225" width="19.1796875" style="13" bestFit="1" customWidth="1"/>
    <col min="9226" max="9226" width="18.26953125" style="13" customWidth="1"/>
    <col min="9227" max="9473" width="8.81640625" style="13"/>
    <col min="9474" max="9474" width="44.1796875" style="13" bestFit="1" customWidth="1"/>
    <col min="9475" max="9475" width="14" style="13" bestFit="1" customWidth="1"/>
    <col min="9476" max="9477" width="12.7265625" style="13" customWidth="1"/>
    <col min="9478" max="9478" width="16.54296875" style="13" bestFit="1" customWidth="1"/>
    <col min="9479" max="9479" width="6" style="13" customWidth="1"/>
    <col min="9480" max="9480" width="8.81640625" style="13"/>
    <col min="9481" max="9481" width="19.1796875" style="13" bestFit="1" customWidth="1"/>
    <col min="9482" max="9482" width="18.26953125" style="13" customWidth="1"/>
    <col min="9483" max="9729" width="8.81640625" style="13"/>
    <col min="9730" max="9730" width="44.1796875" style="13" bestFit="1" customWidth="1"/>
    <col min="9731" max="9731" width="14" style="13" bestFit="1" customWidth="1"/>
    <col min="9732" max="9733" width="12.7265625" style="13" customWidth="1"/>
    <col min="9734" max="9734" width="16.54296875" style="13" bestFit="1" customWidth="1"/>
    <col min="9735" max="9735" width="6" style="13" customWidth="1"/>
    <col min="9736" max="9736" width="8.81640625" style="13"/>
    <col min="9737" max="9737" width="19.1796875" style="13" bestFit="1" customWidth="1"/>
    <col min="9738" max="9738" width="18.26953125" style="13" customWidth="1"/>
    <col min="9739" max="9985" width="8.81640625" style="13"/>
    <col min="9986" max="9986" width="44.1796875" style="13" bestFit="1" customWidth="1"/>
    <col min="9987" max="9987" width="14" style="13" bestFit="1" customWidth="1"/>
    <col min="9988" max="9989" width="12.7265625" style="13" customWidth="1"/>
    <col min="9990" max="9990" width="16.54296875" style="13" bestFit="1" customWidth="1"/>
    <col min="9991" max="9991" width="6" style="13" customWidth="1"/>
    <col min="9992" max="9992" width="8.81640625" style="13"/>
    <col min="9993" max="9993" width="19.1796875" style="13" bestFit="1" customWidth="1"/>
    <col min="9994" max="9994" width="18.26953125" style="13" customWidth="1"/>
    <col min="9995" max="10241" width="8.81640625" style="13"/>
    <col min="10242" max="10242" width="44.1796875" style="13" bestFit="1" customWidth="1"/>
    <col min="10243" max="10243" width="14" style="13" bestFit="1" customWidth="1"/>
    <col min="10244" max="10245" width="12.7265625" style="13" customWidth="1"/>
    <col min="10246" max="10246" width="16.54296875" style="13" bestFit="1" customWidth="1"/>
    <col min="10247" max="10247" width="6" style="13" customWidth="1"/>
    <col min="10248" max="10248" width="8.81640625" style="13"/>
    <col min="10249" max="10249" width="19.1796875" style="13" bestFit="1" customWidth="1"/>
    <col min="10250" max="10250" width="18.26953125" style="13" customWidth="1"/>
    <col min="10251" max="10497" width="8.81640625" style="13"/>
    <col min="10498" max="10498" width="44.1796875" style="13" bestFit="1" customWidth="1"/>
    <col min="10499" max="10499" width="14" style="13" bestFit="1" customWidth="1"/>
    <col min="10500" max="10501" width="12.7265625" style="13" customWidth="1"/>
    <col min="10502" max="10502" width="16.54296875" style="13" bestFit="1" customWidth="1"/>
    <col min="10503" max="10503" width="6" style="13" customWidth="1"/>
    <col min="10504" max="10504" width="8.81640625" style="13"/>
    <col min="10505" max="10505" width="19.1796875" style="13" bestFit="1" customWidth="1"/>
    <col min="10506" max="10506" width="18.26953125" style="13" customWidth="1"/>
    <col min="10507" max="10753" width="8.81640625" style="13"/>
    <col min="10754" max="10754" width="44.1796875" style="13" bestFit="1" customWidth="1"/>
    <col min="10755" max="10755" width="14" style="13" bestFit="1" customWidth="1"/>
    <col min="10756" max="10757" width="12.7265625" style="13" customWidth="1"/>
    <col min="10758" max="10758" width="16.54296875" style="13" bestFit="1" customWidth="1"/>
    <col min="10759" max="10759" width="6" style="13" customWidth="1"/>
    <col min="10760" max="10760" width="8.81640625" style="13"/>
    <col min="10761" max="10761" width="19.1796875" style="13" bestFit="1" customWidth="1"/>
    <col min="10762" max="10762" width="18.26953125" style="13" customWidth="1"/>
    <col min="10763" max="11009" width="8.81640625" style="13"/>
    <col min="11010" max="11010" width="44.1796875" style="13" bestFit="1" customWidth="1"/>
    <col min="11011" max="11011" width="14" style="13" bestFit="1" customWidth="1"/>
    <col min="11012" max="11013" width="12.7265625" style="13" customWidth="1"/>
    <col min="11014" max="11014" width="16.54296875" style="13" bestFit="1" customWidth="1"/>
    <col min="11015" max="11015" width="6" style="13" customWidth="1"/>
    <col min="11016" max="11016" width="8.81640625" style="13"/>
    <col min="11017" max="11017" width="19.1796875" style="13" bestFit="1" customWidth="1"/>
    <col min="11018" max="11018" width="18.26953125" style="13" customWidth="1"/>
    <col min="11019" max="11265" width="8.81640625" style="13"/>
    <col min="11266" max="11266" width="44.1796875" style="13" bestFit="1" customWidth="1"/>
    <col min="11267" max="11267" width="14" style="13" bestFit="1" customWidth="1"/>
    <col min="11268" max="11269" width="12.7265625" style="13" customWidth="1"/>
    <col min="11270" max="11270" width="16.54296875" style="13" bestFit="1" customWidth="1"/>
    <col min="11271" max="11271" width="6" style="13" customWidth="1"/>
    <col min="11272" max="11272" width="8.81640625" style="13"/>
    <col min="11273" max="11273" width="19.1796875" style="13" bestFit="1" customWidth="1"/>
    <col min="11274" max="11274" width="18.26953125" style="13" customWidth="1"/>
    <col min="11275" max="11521" width="8.81640625" style="13"/>
    <col min="11522" max="11522" width="44.1796875" style="13" bestFit="1" customWidth="1"/>
    <col min="11523" max="11523" width="14" style="13" bestFit="1" customWidth="1"/>
    <col min="11524" max="11525" width="12.7265625" style="13" customWidth="1"/>
    <col min="11526" max="11526" width="16.54296875" style="13" bestFit="1" customWidth="1"/>
    <col min="11527" max="11527" width="6" style="13" customWidth="1"/>
    <col min="11528" max="11528" width="8.81640625" style="13"/>
    <col min="11529" max="11529" width="19.1796875" style="13" bestFit="1" customWidth="1"/>
    <col min="11530" max="11530" width="18.26953125" style="13" customWidth="1"/>
    <col min="11531" max="11777" width="8.81640625" style="13"/>
    <col min="11778" max="11778" width="44.1796875" style="13" bestFit="1" customWidth="1"/>
    <col min="11779" max="11779" width="14" style="13" bestFit="1" customWidth="1"/>
    <col min="11780" max="11781" width="12.7265625" style="13" customWidth="1"/>
    <col min="11782" max="11782" width="16.54296875" style="13" bestFit="1" customWidth="1"/>
    <col min="11783" max="11783" width="6" style="13" customWidth="1"/>
    <col min="11784" max="11784" width="8.81640625" style="13"/>
    <col min="11785" max="11785" width="19.1796875" style="13" bestFit="1" customWidth="1"/>
    <col min="11786" max="11786" width="18.26953125" style="13" customWidth="1"/>
    <col min="11787" max="12033" width="8.81640625" style="13"/>
    <col min="12034" max="12034" width="44.1796875" style="13" bestFit="1" customWidth="1"/>
    <col min="12035" max="12035" width="14" style="13" bestFit="1" customWidth="1"/>
    <col min="12036" max="12037" width="12.7265625" style="13" customWidth="1"/>
    <col min="12038" max="12038" width="16.54296875" style="13" bestFit="1" customWidth="1"/>
    <col min="12039" max="12039" width="6" style="13" customWidth="1"/>
    <col min="12040" max="12040" width="8.81640625" style="13"/>
    <col min="12041" max="12041" width="19.1796875" style="13" bestFit="1" customWidth="1"/>
    <col min="12042" max="12042" width="18.26953125" style="13" customWidth="1"/>
    <col min="12043" max="12289" width="8.81640625" style="13"/>
    <col min="12290" max="12290" width="44.1796875" style="13" bestFit="1" customWidth="1"/>
    <col min="12291" max="12291" width="14" style="13" bestFit="1" customWidth="1"/>
    <col min="12292" max="12293" width="12.7265625" style="13" customWidth="1"/>
    <col min="12294" max="12294" width="16.54296875" style="13" bestFit="1" customWidth="1"/>
    <col min="12295" max="12295" width="6" style="13" customWidth="1"/>
    <col min="12296" max="12296" width="8.81640625" style="13"/>
    <col min="12297" max="12297" width="19.1796875" style="13" bestFit="1" customWidth="1"/>
    <col min="12298" max="12298" width="18.26953125" style="13" customWidth="1"/>
    <col min="12299" max="12545" width="8.81640625" style="13"/>
    <col min="12546" max="12546" width="44.1796875" style="13" bestFit="1" customWidth="1"/>
    <col min="12547" max="12547" width="14" style="13" bestFit="1" customWidth="1"/>
    <col min="12548" max="12549" width="12.7265625" style="13" customWidth="1"/>
    <col min="12550" max="12550" width="16.54296875" style="13" bestFit="1" customWidth="1"/>
    <col min="12551" max="12551" width="6" style="13" customWidth="1"/>
    <col min="12552" max="12552" width="8.81640625" style="13"/>
    <col min="12553" max="12553" width="19.1796875" style="13" bestFit="1" customWidth="1"/>
    <col min="12554" max="12554" width="18.26953125" style="13" customWidth="1"/>
    <col min="12555" max="12801" width="8.81640625" style="13"/>
    <col min="12802" max="12802" width="44.1796875" style="13" bestFit="1" customWidth="1"/>
    <col min="12803" max="12803" width="14" style="13" bestFit="1" customWidth="1"/>
    <col min="12804" max="12805" width="12.7265625" style="13" customWidth="1"/>
    <col min="12806" max="12806" width="16.54296875" style="13" bestFit="1" customWidth="1"/>
    <col min="12807" max="12807" width="6" style="13" customWidth="1"/>
    <col min="12808" max="12808" width="8.81640625" style="13"/>
    <col min="12809" max="12809" width="19.1796875" style="13" bestFit="1" customWidth="1"/>
    <col min="12810" max="12810" width="18.26953125" style="13" customWidth="1"/>
    <col min="12811" max="13057" width="8.81640625" style="13"/>
    <col min="13058" max="13058" width="44.1796875" style="13" bestFit="1" customWidth="1"/>
    <col min="13059" max="13059" width="14" style="13" bestFit="1" customWidth="1"/>
    <col min="13060" max="13061" width="12.7265625" style="13" customWidth="1"/>
    <col min="13062" max="13062" width="16.54296875" style="13" bestFit="1" customWidth="1"/>
    <col min="13063" max="13063" width="6" style="13" customWidth="1"/>
    <col min="13064" max="13064" width="8.81640625" style="13"/>
    <col min="13065" max="13065" width="19.1796875" style="13" bestFit="1" customWidth="1"/>
    <col min="13066" max="13066" width="18.26953125" style="13" customWidth="1"/>
    <col min="13067" max="13313" width="8.81640625" style="13"/>
    <col min="13314" max="13314" width="44.1796875" style="13" bestFit="1" customWidth="1"/>
    <col min="13315" max="13315" width="14" style="13" bestFit="1" customWidth="1"/>
    <col min="13316" max="13317" width="12.7265625" style="13" customWidth="1"/>
    <col min="13318" max="13318" width="16.54296875" style="13" bestFit="1" customWidth="1"/>
    <col min="13319" max="13319" width="6" style="13" customWidth="1"/>
    <col min="13320" max="13320" width="8.81640625" style="13"/>
    <col min="13321" max="13321" width="19.1796875" style="13" bestFit="1" customWidth="1"/>
    <col min="13322" max="13322" width="18.26953125" style="13" customWidth="1"/>
    <col min="13323" max="13569" width="8.81640625" style="13"/>
    <col min="13570" max="13570" width="44.1796875" style="13" bestFit="1" customWidth="1"/>
    <col min="13571" max="13571" width="14" style="13" bestFit="1" customWidth="1"/>
    <col min="13572" max="13573" width="12.7265625" style="13" customWidth="1"/>
    <col min="13574" max="13574" width="16.54296875" style="13" bestFit="1" customWidth="1"/>
    <col min="13575" max="13575" width="6" style="13" customWidth="1"/>
    <col min="13576" max="13576" width="8.81640625" style="13"/>
    <col min="13577" max="13577" width="19.1796875" style="13" bestFit="1" customWidth="1"/>
    <col min="13578" max="13578" width="18.26953125" style="13" customWidth="1"/>
    <col min="13579" max="13825" width="8.81640625" style="13"/>
    <col min="13826" max="13826" width="44.1796875" style="13" bestFit="1" customWidth="1"/>
    <col min="13827" max="13827" width="14" style="13" bestFit="1" customWidth="1"/>
    <col min="13828" max="13829" width="12.7265625" style="13" customWidth="1"/>
    <col min="13830" max="13830" width="16.54296875" style="13" bestFit="1" customWidth="1"/>
    <col min="13831" max="13831" width="6" style="13" customWidth="1"/>
    <col min="13832" max="13832" width="8.81640625" style="13"/>
    <col min="13833" max="13833" width="19.1796875" style="13" bestFit="1" customWidth="1"/>
    <col min="13834" max="13834" width="18.26953125" style="13" customWidth="1"/>
    <col min="13835" max="14081" width="8.81640625" style="13"/>
    <col min="14082" max="14082" width="44.1796875" style="13" bestFit="1" customWidth="1"/>
    <col min="14083" max="14083" width="14" style="13" bestFit="1" customWidth="1"/>
    <col min="14084" max="14085" width="12.7265625" style="13" customWidth="1"/>
    <col min="14086" max="14086" width="16.54296875" style="13" bestFit="1" customWidth="1"/>
    <col min="14087" max="14087" width="6" style="13" customWidth="1"/>
    <col min="14088" max="14088" width="8.81640625" style="13"/>
    <col min="14089" max="14089" width="19.1796875" style="13" bestFit="1" customWidth="1"/>
    <col min="14090" max="14090" width="18.26953125" style="13" customWidth="1"/>
    <col min="14091" max="14337" width="8.81640625" style="13"/>
    <col min="14338" max="14338" width="44.1796875" style="13" bestFit="1" customWidth="1"/>
    <col min="14339" max="14339" width="14" style="13" bestFit="1" customWidth="1"/>
    <col min="14340" max="14341" width="12.7265625" style="13" customWidth="1"/>
    <col min="14342" max="14342" width="16.54296875" style="13" bestFit="1" customWidth="1"/>
    <col min="14343" max="14343" width="6" style="13" customWidth="1"/>
    <col min="14344" max="14344" width="8.81640625" style="13"/>
    <col min="14345" max="14345" width="19.1796875" style="13" bestFit="1" customWidth="1"/>
    <col min="14346" max="14346" width="18.26953125" style="13" customWidth="1"/>
    <col min="14347" max="14593" width="8.81640625" style="13"/>
    <col min="14594" max="14594" width="44.1796875" style="13" bestFit="1" customWidth="1"/>
    <col min="14595" max="14595" width="14" style="13" bestFit="1" customWidth="1"/>
    <col min="14596" max="14597" width="12.7265625" style="13" customWidth="1"/>
    <col min="14598" max="14598" width="16.54296875" style="13" bestFit="1" customWidth="1"/>
    <col min="14599" max="14599" width="6" style="13" customWidth="1"/>
    <col min="14600" max="14600" width="8.81640625" style="13"/>
    <col min="14601" max="14601" width="19.1796875" style="13" bestFit="1" customWidth="1"/>
    <col min="14602" max="14602" width="18.26953125" style="13" customWidth="1"/>
    <col min="14603" max="14849" width="8.81640625" style="13"/>
    <col min="14850" max="14850" width="44.1796875" style="13" bestFit="1" customWidth="1"/>
    <col min="14851" max="14851" width="14" style="13" bestFit="1" customWidth="1"/>
    <col min="14852" max="14853" width="12.7265625" style="13" customWidth="1"/>
    <col min="14854" max="14854" width="16.54296875" style="13" bestFit="1" customWidth="1"/>
    <col min="14855" max="14855" width="6" style="13" customWidth="1"/>
    <col min="14856" max="14856" width="8.81640625" style="13"/>
    <col min="14857" max="14857" width="19.1796875" style="13" bestFit="1" customWidth="1"/>
    <col min="14858" max="14858" width="18.26953125" style="13" customWidth="1"/>
    <col min="14859" max="15105" width="8.81640625" style="13"/>
    <col min="15106" max="15106" width="44.1796875" style="13" bestFit="1" customWidth="1"/>
    <col min="15107" max="15107" width="14" style="13" bestFit="1" customWidth="1"/>
    <col min="15108" max="15109" width="12.7265625" style="13" customWidth="1"/>
    <col min="15110" max="15110" width="16.54296875" style="13" bestFit="1" customWidth="1"/>
    <col min="15111" max="15111" width="6" style="13" customWidth="1"/>
    <col min="15112" max="15112" width="8.81640625" style="13"/>
    <col min="15113" max="15113" width="19.1796875" style="13" bestFit="1" customWidth="1"/>
    <col min="15114" max="15114" width="18.26953125" style="13" customWidth="1"/>
    <col min="15115" max="15361" width="8.81640625" style="13"/>
    <col min="15362" max="15362" width="44.1796875" style="13" bestFit="1" customWidth="1"/>
    <col min="15363" max="15363" width="14" style="13" bestFit="1" customWidth="1"/>
    <col min="15364" max="15365" width="12.7265625" style="13" customWidth="1"/>
    <col min="15366" max="15366" width="16.54296875" style="13" bestFit="1" customWidth="1"/>
    <col min="15367" max="15367" width="6" style="13" customWidth="1"/>
    <col min="15368" max="15368" width="8.81640625" style="13"/>
    <col min="15369" max="15369" width="19.1796875" style="13" bestFit="1" customWidth="1"/>
    <col min="15370" max="15370" width="18.26953125" style="13" customWidth="1"/>
    <col min="15371" max="15617" width="8.81640625" style="13"/>
    <col min="15618" max="15618" width="44.1796875" style="13" bestFit="1" customWidth="1"/>
    <col min="15619" max="15619" width="14" style="13" bestFit="1" customWidth="1"/>
    <col min="15620" max="15621" width="12.7265625" style="13" customWidth="1"/>
    <col min="15622" max="15622" width="16.54296875" style="13" bestFit="1" customWidth="1"/>
    <col min="15623" max="15623" width="6" style="13" customWidth="1"/>
    <col min="15624" max="15624" width="8.81640625" style="13"/>
    <col min="15625" max="15625" width="19.1796875" style="13" bestFit="1" customWidth="1"/>
    <col min="15626" max="15626" width="18.26953125" style="13" customWidth="1"/>
    <col min="15627" max="15873" width="8.81640625" style="13"/>
    <col min="15874" max="15874" width="44.1796875" style="13" bestFit="1" customWidth="1"/>
    <col min="15875" max="15875" width="14" style="13" bestFit="1" customWidth="1"/>
    <col min="15876" max="15877" width="12.7265625" style="13" customWidth="1"/>
    <col min="15878" max="15878" width="16.54296875" style="13" bestFit="1" customWidth="1"/>
    <col min="15879" max="15879" width="6" style="13" customWidth="1"/>
    <col min="15880" max="15880" width="8.81640625" style="13"/>
    <col min="15881" max="15881" width="19.1796875" style="13" bestFit="1" customWidth="1"/>
    <col min="15882" max="15882" width="18.26953125" style="13" customWidth="1"/>
    <col min="15883" max="16129" width="8.81640625" style="13"/>
    <col min="16130" max="16130" width="44.1796875" style="13" bestFit="1" customWidth="1"/>
    <col min="16131" max="16131" width="14" style="13" bestFit="1" customWidth="1"/>
    <col min="16132" max="16133" width="12.7265625" style="13" customWidth="1"/>
    <col min="16134" max="16134" width="16.54296875" style="13" bestFit="1" customWidth="1"/>
    <col min="16135" max="16135" width="6" style="13" customWidth="1"/>
    <col min="16136" max="16136" width="8.81640625" style="13"/>
    <col min="16137" max="16137" width="19.1796875" style="13" bestFit="1" customWidth="1"/>
    <col min="16138" max="16138" width="18.26953125" style="13" customWidth="1"/>
    <col min="16139" max="16382" width="8.81640625" style="13"/>
    <col min="16383" max="16384" width="8.81640625" style="13" customWidth="1"/>
  </cols>
  <sheetData>
    <row r="1" spans="2:13" s="9" customFormat="1" x14ac:dyDescent="0.3">
      <c r="H1" s="10"/>
      <c r="J1" s="11"/>
    </row>
    <row r="2" spans="2:13" s="9" customFormat="1" ht="15" x14ac:dyDescent="0.3">
      <c r="B2" s="12" t="s">
        <v>248</v>
      </c>
      <c r="H2" s="10"/>
      <c r="J2" s="11"/>
    </row>
    <row r="3" spans="2:13" s="9" customFormat="1" ht="15" x14ac:dyDescent="0.3">
      <c r="B3" s="12" t="s">
        <v>134</v>
      </c>
      <c r="H3" s="10"/>
      <c r="J3" s="11"/>
    </row>
    <row r="4" spans="2:13" x14ac:dyDescent="0.3">
      <c r="B4" s="9"/>
    </row>
    <row r="5" spans="2:13" x14ac:dyDescent="0.3">
      <c r="B5" s="548" t="s">
        <v>266</v>
      </c>
      <c r="C5" s="549">
        <v>7213736517.8848696</v>
      </c>
    </row>
    <row r="7" spans="2:13" x14ac:dyDescent="0.3">
      <c r="B7" s="13" t="s">
        <v>0</v>
      </c>
      <c r="E7" s="227"/>
    </row>
    <row r="8" spans="2:13" x14ac:dyDescent="0.3">
      <c r="C8" s="337"/>
      <c r="H8" s="51"/>
      <c r="I8" s="14"/>
    </row>
    <row r="9" spans="2:13" ht="56" x14ac:dyDescent="0.3">
      <c r="B9" s="15" t="s">
        <v>1</v>
      </c>
      <c r="C9" s="16" t="s">
        <v>263</v>
      </c>
      <c r="D9" s="16" t="s">
        <v>2</v>
      </c>
      <c r="E9" s="16" t="s">
        <v>3</v>
      </c>
      <c r="F9" s="16" t="s">
        <v>272</v>
      </c>
      <c r="G9" s="16" t="s">
        <v>4</v>
      </c>
      <c r="H9" s="550" t="s">
        <v>265</v>
      </c>
      <c r="I9" s="16" t="s">
        <v>264</v>
      </c>
      <c r="J9" s="16" t="s">
        <v>220</v>
      </c>
    </row>
    <row r="10" spans="2:13" x14ac:dyDescent="0.3">
      <c r="B10" s="17"/>
      <c r="C10" s="18"/>
      <c r="D10" s="18"/>
      <c r="E10" s="18"/>
      <c r="F10" s="19"/>
      <c r="G10" s="19"/>
      <c r="H10" s="351"/>
      <c r="I10" s="18"/>
      <c r="J10" s="349"/>
    </row>
    <row r="11" spans="2:13" x14ac:dyDescent="0.3">
      <c r="B11" s="13" t="s">
        <v>5</v>
      </c>
      <c r="C11" s="20">
        <v>2089587974</v>
      </c>
      <c r="D11" s="551">
        <v>1</v>
      </c>
      <c r="E11" s="551">
        <f>C11/C44</f>
        <v>0.29332502987384035</v>
      </c>
      <c r="F11" s="21">
        <f>ROUND($C$5*E11,0)</f>
        <v>2115969480</v>
      </c>
      <c r="H11" s="10">
        <v>0</v>
      </c>
      <c r="I11" s="22">
        <f>F11-H11</f>
        <v>2115969480</v>
      </c>
      <c r="J11" s="224">
        <v>2165609056.0234742</v>
      </c>
      <c r="K11" s="552"/>
    </row>
    <row r="13" spans="2:13" x14ac:dyDescent="0.3">
      <c r="B13" s="23" t="s">
        <v>6</v>
      </c>
      <c r="C13" s="14"/>
      <c r="D13" s="14"/>
      <c r="E13" s="14"/>
      <c r="F13" s="14"/>
      <c r="G13" s="14"/>
      <c r="H13" s="51"/>
      <c r="I13" s="14"/>
      <c r="J13" s="225"/>
      <c r="K13" s="9"/>
      <c r="L13" s="9"/>
    </row>
    <row r="14" spans="2:13" x14ac:dyDescent="0.3">
      <c r="B14" s="18" t="s">
        <v>7</v>
      </c>
      <c r="C14" s="20">
        <v>287451474</v>
      </c>
      <c r="D14" s="553">
        <f t="shared" ref="D14:D20" si="0">C14/$C$21</f>
        <v>9.6208268857389034E-2</v>
      </c>
      <c r="E14" s="551">
        <f t="shared" ref="E14:E21" si="1">C14/$C$44</f>
        <v>4.035087933480299E-2</v>
      </c>
      <c r="F14" s="554">
        <f>ROUND($C$5*E14,0)</f>
        <v>291080612</v>
      </c>
      <c r="G14" s="9" t="s">
        <v>8</v>
      </c>
      <c r="H14" s="10">
        <v>145231</v>
      </c>
      <c r="I14" s="21">
        <f>F14-H14</f>
        <v>290935381</v>
      </c>
      <c r="J14" s="224">
        <v>277409826.92358828</v>
      </c>
      <c r="K14" s="554"/>
      <c r="L14" s="20"/>
    </row>
    <row r="15" spans="2:13" x14ac:dyDescent="0.3">
      <c r="B15" s="18" t="s">
        <v>9</v>
      </c>
      <c r="C15" s="20">
        <v>2058853978</v>
      </c>
      <c r="D15" s="553">
        <f t="shared" si="0"/>
        <v>0.68908596744064332</v>
      </c>
      <c r="E15" s="551">
        <f>C15/$C$44</f>
        <v>0.28901075815759125</v>
      </c>
      <c r="F15" s="554">
        <f t="shared" ref="F15:F20" si="2">ROUND($C$5*E15,0)</f>
        <v>2084847460</v>
      </c>
      <c r="G15" s="18" t="s">
        <v>8</v>
      </c>
      <c r="H15" s="10">
        <v>128787470</v>
      </c>
      <c r="I15" s="21">
        <f>F15-H15</f>
        <v>1956059990</v>
      </c>
      <c r="J15" s="224">
        <v>2161933050.5011168</v>
      </c>
      <c r="K15" s="9"/>
      <c r="L15" s="9"/>
      <c r="M15" s="357"/>
    </row>
    <row r="16" spans="2:13" x14ac:dyDescent="0.3">
      <c r="B16" s="18" t="s">
        <v>10</v>
      </c>
      <c r="C16" s="20">
        <v>543057291</v>
      </c>
      <c r="D16" s="553">
        <f>C16/$C$21</f>
        <v>0.18175798902841372</v>
      </c>
      <c r="E16" s="551">
        <f t="shared" si="1"/>
        <v>7.6231438009693397E-2</v>
      </c>
      <c r="F16" s="554">
        <f>ROUND($C$5*E16,0)</f>
        <v>549913508</v>
      </c>
      <c r="G16" s="18" t="s">
        <v>8</v>
      </c>
      <c r="H16" s="10">
        <v>151283850</v>
      </c>
      <c r="I16" s="21">
        <f>F16-H16</f>
        <v>398629658</v>
      </c>
      <c r="J16" s="224">
        <v>633053470.52148604</v>
      </c>
      <c r="K16" s="21"/>
      <c r="L16" s="9"/>
      <c r="M16" s="357"/>
    </row>
    <row r="17" spans="2:14" x14ac:dyDescent="0.3">
      <c r="B17" s="18" t="s">
        <v>11</v>
      </c>
      <c r="C17" s="20">
        <v>62868466</v>
      </c>
      <c r="D17" s="553">
        <f t="shared" si="0"/>
        <v>2.1041695126529848E-2</v>
      </c>
      <c r="E17" s="551">
        <f>C17/$C$44</f>
        <v>8.8251343791340732E-3</v>
      </c>
      <c r="F17" s="554">
        <f>ROUND($C$5*E17,0)</f>
        <v>63662194</v>
      </c>
      <c r="G17" s="18" t="s">
        <v>8</v>
      </c>
      <c r="H17" s="10">
        <v>0</v>
      </c>
      <c r="I17" s="21">
        <f t="shared" ref="I17:I20" si="3">F17-H17</f>
        <v>63662194</v>
      </c>
      <c r="J17" s="224">
        <v>60026734.719062492</v>
      </c>
      <c r="K17" s="21"/>
      <c r="L17" s="9"/>
      <c r="M17" s="357"/>
    </row>
    <row r="18" spans="2:14" x14ac:dyDescent="0.3">
      <c r="B18" s="18" t="s">
        <v>12</v>
      </c>
      <c r="C18" s="20">
        <v>26747239</v>
      </c>
      <c r="D18" s="553">
        <f t="shared" si="0"/>
        <v>8.9521390344473994E-3</v>
      </c>
      <c r="E18" s="551">
        <f t="shared" si="1"/>
        <v>3.7546323851104573E-3</v>
      </c>
      <c r="F18" s="554">
        <f t="shared" si="2"/>
        <v>27084929</v>
      </c>
      <c r="G18" s="18" t="s">
        <v>8</v>
      </c>
      <c r="H18" s="10">
        <v>0</v>
      </c>
      <c r="I18" s="21">
        <f t="shared" si="3"/>
        <v>27084929</v>
      </c>
      <c r="J18" s="224">
        <v>26943780.572444707</v>
      </c>
      <c r="K18" s="9"/>
      <c r="L18" s="9"/>
      <c r="M18" s="357"/>
    </row>
    <row r="19" spans="2:14" x14ac:dyDescent="0.3">
      <c r="B19" s="18" t="s">
        <v>13</v>
      </c>
      <c r="C19" s="20">
        <v>5940216</v>
      </c>
      <c r="D19" s="553">
        <f t="shared" si="0"/>
        <v>1.9881543484413099E-3</v>
      </c>
      <c r="E19" s="551">
        <f t="shared" si="1"/>
        <v>8.3385531374476822E-4</v>
      </c>
      <c r="F19" s="554">
        <f t="shared" si="2"/>
        <v>6015213</v>
      </c>
      <c r="G19" s="18" t="s">
        <v>8</v>
      </c>
      <c r="H19" s="10">
        <v>0</v>
      </c>
      <c r="I19" s="21">
        <f>F19-H19</f>
        <v>6015213</v>
      </c>
      <c r="J19" s="224" t="s">
        <v>221</v>
      </c>
      <c r="K19" s="9"/>
      <c r="L19" s="9"/>
      <c r="M19" s="357"/>
    </row>
    <row r="20" spans="2:14" x14ac:dyDescent="0.3">
      <c r="B20" s="14" t="s">
        <v>178</v>
      </c>
      <c r="C20" s="20">
        <v>2885580</v>
      </c>
      <c r="D20" s="555">
        <f t="shared" si="0"/>
        <v>9.6578616413532344E-4</v>
      </c>
      <c r="E20" s="555">
        <f t="shared" si="1"/>
        <v>4.0506207455008847E-4</v>
      </c>
      <c r="F20" s="556">
        <f t="shared" si="2"/>
        <v>2922011</v>
      </c>
      <c r="G20" s="14" t="s">
        <v>8</v>
      </c>
      <c r="H20" s="51">
        <v>0</v>
      </c>
      <c r="I20" s="24">
        <f t="shared" si="3"/>
        <v>2922011</v>
      </c>
      <c r="J20" s="224">
        <v>4565380</v>
      </c>
      <c r="M20" s="357"/>
    </row>
    <row r="21" spans="2:14" x14ac:dyDescent="0.3">
      <c r="B21" s="18" t="s">
        <v>14</v>
      </c>
      <c r="C21" s="350">
        <f>SUM(C14:C20)</f>
        <v>2987804244</v>
      </c>
      <c r="D21" s="25">
        <f>SUM(D14:D20)</f>
        <v>1</v>
      </c>
      <c r="E21" s="551">
        <f t="shared" si="1"/>
        <v>0.41941175965462701</v>
      </c>
      <c r="F21" s="21">
        <f>SUM(F14:F20)</f>
        <v>3025525927</v>
      </c>
      <c r="H21" s="10">
        <f>SUM(H14:H20)</f>
        <v>280216551</v>
      </c>
      <c r="I21" s="21">
        <f>SUM(I14:I20)</f>
        <v>2745309376</v>
      </c>
      <c r="J21" s="359">
        <f>SUM(J14:J20)</f>
        <v>3163932243.2376981</v>
      </c>
      <c r="M21" s="357"/>
    </row>
    <row r="22" spans="2:14" x14ac:dyDescent="0.3">
      <c r="M22" s="357"/>
    </row>
    <row r="23" spans="2:14" x14ac:dyDescent="0.3">
      <c r="B23" s="23" t="s">
        <v>15</v>
      </c>
      <c r="C23" s="14"/>
      <c r="D23" s="14"/>
      <c r="E23" s="14"/>
      <c r="F23" s="14"/>
      <c r="G23" s="14"/>
      <c r="H23" s="51"/>
      <c r="I23" s="14"/>
      <c r="J23" s="225"/>
      <c r="K23" s="26"/>
      <c r="M23" s="357"/>
    </row>
    <row r="24" spans="2:14" x14ac:dyDescent="0.3">
      <c r="B24" s="13" t="s">
        <v>16</v>
      </c>
      <c r="C24" s="21">
        <v>0</v>
      </c>
      <c r="D24" s="551">
        <f>C24/$C$29</f>
        <v>0</v>
      </c>
      <c r="E24" s="551">
        <f>C24/$C$44</f>
        <v>0</v>
      </c>
      <c r="F24" s="554">
        <f>ROUND($C$5*E24,0)</f>
        <v>0</v>
      </c>
      <c r="G24" s="9" t="s">
        <v>8</v>
      </c>
      <c r="H24" s="10">
        <v>0</v>
      </c>
      <c r="I24" s="21">
        <f>F24-H24</f>
        <v>0</v>
      </c>
      <c r="J24" s="21">
        <v>0</v>
      </c>
      <c r="K24" s="27"/>
      <c r="L24" s="9"/>
      <c r="M24" s="9"/>
      <c r="N24" s="9"/>
    </row>
    <row r="25" spans="2:14" x14ac:dyDescent="0.3">
      <c r="B25" s="13" t="s">
        <v>17</v>
      </c>
      <c r="C25" s="21">
        <v>218630050</v>
      </c>
      <c r="D25" s="551">
        <f>C25/$C$29</f>
        <v>0.33516558267512192</v>
      </c>
      <c r="E25" s="551">
        <f>C25/$C$44</f>
        <v>3.069010098905231E-2</v>
      </c>
      <c r="F25" s="554">
        <f>ROUND($C$5*E25,0)</f>
        <v>221390302</v>
      </c>
      <c r="G25" s="18" t="s">
        <v>8</v>
      </c>
      <c r="H25" s="10">
        <v>162010160</v>
      </c>
      <c r="I25" s="21">
        <f>F25-H25</f>
        <v>59380142</v>
      </c>
      <c r="J25" s="21">
        <v>164644585.0866785</v>
      </c>
      <c r="K25" s="9"/>
      <c r="L25" s="9"/>
    </row>
    <row r="26" spans="2:14" x14ac:dyDescent="0.3">
      <c r="B26" s="9" t="s">
        <v>18</v>
      </c>
      <c r="C26" s="21">
        <v>0</v>
      </c>
      <c r="D26" s="551">
        <f>C26/$C$29</f>
        <v>0</v>
      </c>
      <c r="E26" s="551">
        <f t="shared" ref="E26" si="4">C26/$C$44</f>
        <v>0</v>
      </c>
      <c r="F26" s="554">
        <f>ROUND($C$5*E26,0)</f>
        <v>0</v>
      </c>
      <c r="G26" s="18" t="s">
        <v>8</v>
      </c>
      <c r="H26" s="10">
        <v>0</v>
      </c>
      <c r="I26" s="21">
        <f>F26-H26</f>
        <v>0</v>
      </c>
      <c r="J26" s="21">
        <v>0</v>
      </c>
    </row>
    <row r="27" spans="2:14" x14ac:dyDescent="0.3">
      <c r="B27" s="17" t="s">
        <v>19</v>
      </c>
      <c r="C27" s="20">
        <v>36328256</v>
      </c>
      <c r="D27" s="551">
        <f>C27/$C$29</f>
        <v>5.569216624069287E-2</v>
      </c>
      <c r="E27" s="551">
        <f>C27/$C$44</f>
        <v>5.0995636025155076E-3</v>
      </c>
      <c r="F27" s="554">
        <f>ROUND($C$5*E27,0)</f>
        <v>36786908</v>
      </c>
      <c r="G27" s="18" t="s">
        <v>8</v>
      </c>
      <c r="H27" s="10">
        <v>2985758</v>
      </c>
      <c r="I27" s="21">
        <f>F27-H27</f>
        <v>33801150</v>
      </c>
      <c r="J27" s="21">
        <v>39650975.385714285</v>
      </c>
      <c r="K27" s="20"/>
      <c r="L27" s="9"/>
      <c r="M27" s="9"/>
      <c r="N27" s="9"/>
    </row>
    <row r="28" spans="2:14" x14ac:dyDescent="0.3">
      <c r="B28" s="14" t="s">
        <v>20</v>
      </c>
      <c r="C28" s="557">
        <v>397346290</v>
      </c>
      <c r="D28" s="555">
        <f>C28/$C$29</f>
        <v>0.60914225108418518</v>
      </c>
      <c r="E28" s="555">
        <f>C28/$C$44</f>
        <v>5.5777317746235094E-2</v>
      </c>
      <c r="F28" s="556">
        <f>ROUND($C$5*E28,0)</f>
        <v>402362874</v>
      </c>
      <c r="G28" s="14" t="s">
        <v>8</v>
      </c>
      <c r="H28" s="51">
        <v>282717007</v>
      </c>
      <c r="I28" s="24">
        <f>F28-H28</f>
        <v>119645867</v>
      </c>
      <c r="J28" s="24">
        <v>405176636.53763533</v>
      </c>
      <c r="K28" s="9"/>
      <c r="L28" s="9"/>
      <c r="M28" s="9"/>
      <c r="N28" s="9"/>
    </row>
    <row r="29" spans="2:14" x14ac:dyDescent="0.3">
      <c r="B29" s="13" t="s">
        <v>21</v>
      </c>
      <c r="C29" s="20">
        <f>SUM(C24:C28)</f>
        <v>652304596</v>
      </c>
      <c r="D29" s="28">
        <f>SUM(D24:D28)</f>
        <v>1</v>
      </c>
      <c r="E29" s="551">
        <f>C29/$C$44</f>
        <v>9.1566982337802916E-2</v>
      </c>
      <c r="F29" s="21">
        <f>SUM(F24:F28)</f>
        <v>660540084</v>
      </c>
      <c r="G29" s="18"/>
      <c r="H29" s="63">
        <f>SUM(H24:H28)</f>
        <v>447712925</v>
      </c>
      <c r="I29" s="10">
        <f>SUM(I24:I28)</f>
        <v>212827159</v>
      </c>
      <c r="J29" s="359">
        <f>SUM(J24:J28)</f>
        <v>609472197.01002812</v>
      </c>
      <c r="K29" s="9"/>
      <c r="L29" s="9"/>
      <c r="M29" s="9"/>
      <c r="N29" s="9"/>
    </row>
    <row r="30" spans="2:14" x14ac:dyDescent="0.3">
      <c r="C30" s="52"/>
      <c r="D30" s="52"/>
      <c r="E30" s="52"/>
      <c r="F30" s="52"/>
      <c r="G30" s="52"/>
      <c r="H30" s="52"/>
      <c r="I30" s="52"/>
      <c r="J30" s="52"/>
      <c r="K30" s="9"/>
      <c r="L30" s="9"/>
      <c r="M30" s="9"/>
      <c r="N30" s="9"/>
    </row>
    <row r="31" spans="2:14" x14ac:dyDescent="0.3">
      <c r="B31" s="14" t="s">
        <v>22</v>
      </c>
      <c r="C31" s="14"/>
      <c r="D31" s="14"/>
      <c r="E31" s="14"/>
      <c r="F31" s="14"/>
      <c r="G31" s="14"/>
      <c r="H31" s="51"/>
      <c r="I31" s="14"/>
      <c r="J31" s="225"/>
      <c r="K31" s="9"/>
      <c r="L31" s="9"/>
      <c r="M31" s="9"/>
      <c r="N31" s="9"/>
    </row>
    <row r="32" spans="2:14" x14ac:dyDescent="0.3">
      <c r="B32" s="9" t="s">
        <v>23</v>
      </c>
      <c r="C32" s="63">
        <v>0</v>
      </c>
      <c r="D32" s="551">
        <f t="shared" ref="D32:D37" si="5">C32/$C$38</f>
        <v>0</v>
      </c>
      <c r="E32" s="551">
        <f t="shared" ref="E32:E38" si="6">C32/$C$44</f>
        <v>0</v>
      </c>
      <c r="F32" s="554">
        <f t="shared" ref="F32:F37" si="7">ROUND($C$5*E32,0)</f>
        <v>0</v>
      </c>
      <c r="G32" s="18" t="s">
        <v>8</v>
      </c>
      <c r="H32" s="63">
        <f>F32</f>
        <v>0</v>
      </c>
      <c r="I32" s="21">
        <f t="shared" ref="I32:I37" si="8">F32-H32</f>
        <v>0</v>
      </c>
      <c r="J32" s="21">
        <v>53731559</v>
      </c>
    </row>
    <row r="33" spans="2:12" x14ac:dyDescent="0.3">
      <c r="B33" s="20" t="s">
        <v>24</v>
      </c>
      <c r="C33" s="63">
        <v>0</v>
      </c>
      <c r="D33" s="551">
        <f t="shared" si="5"/>
        <v>0</v>
      </c>
      <c r="E33" s="551">
        <f t="shared" si="6"/>
        <v>0</v>
      </c>
      <c r="F33" s="554">
        <f t="shared" si="7"/>
        <v>0</v>
      </c>
      <c r="G33" s="18" t="s">
        <v>8</v>
      </c>
      <c r="H33" s="63">
        <f>F33</f>
        <v>0</v>
      </c>
      <c r="I33" s="21">
        <f t="shared" si="8"/>
        <v>0</v>
      </c>
      <c r="J33" s="21">
        <v>135656519</v>
      </c>
    </row>
    <row r="34" spans="2:12" x14ac:dyDescent="0.3">
      <c r="B34" s="20" t="s">
        <v>25</v>
      </c>
      <c r="C34" s="20">
        <v>1201578401</v>
      </c>
      <c r="D34" s="551">
        <f t="shared" si="5"/>
        <v>0.90462123161699781</v>
      </c>
      <c r="E34" s="551">
        <f t="shared" si="6"/>
        <v>0.16867106087637079</v>
      </c>
      <c r="F34" s="554">
        <f t="shared" si="7"/>
        <v>1216748591</v>
      </c>
      <c r="G34" s="18" t="s">
        <v>8</v>
      </c>
      <c r="H34" s="63">
        <f t="shared" ref="H34:H36" si="9">F34</f>
        <v>1216748591</v>
      </c>
      <c r="I34" s="21">
        <f t="shared" si="8"/>
        <v>0</v>
      </c>
      <c r="J34" s="21">
        <v>683064467</v>
      </c>
    </row>
    <row r="35" spans="2:12" x14ac:dyDescent="0.3">
      <c r="B35" s="18" t="s">
        <v>26</v>
      </c>
      <c r="C35" s="20">
        <v>90096457</v>
      </c>
      <c r="D35" s="553">
        <f t="shared" si="5"/>
        <v>6.7830087348306034E-2</v>
      </c>
      <c r="E35" s="551">
        <f t="shared" si="6"/>
        <v>1.264725212332801E-2</v>
      </c>
      <c r="F35" s="554">
        <f>ROUND($C$5*E35,0)</f>
        <v>91233944</v>
      </c>
      <c r="G35" s="18" t="s">
        <v>8</v>
      </c>
      <c r="H35" s="63">
        <f t="shared" si="9"/>
        <v>91233944</v>
      </c>
      <c r="I35" s="21">
        <f t="shared" si="8"/>
        <v>0</v>
      </c>
      <c r="J35" s="21">
        <v>34002539</v>
      </c>
      <c r="K35" s="9"/>
      <c r="L35" s="9"/>
    </row>
    <row r="36" spans="2:12" x14ac:dyDescent="0.3">
      <c r="B36" s="20" t="s">
        <v>18</v>
      </c>
      <c r="C36" s="20">
        <v>36592000</v>
      </c>
      <c r="D36" s="551">
        <f t="shared" si="5"/>
        <v>2.7548681034696116E-2</v>
      </c>
      <c r="E36" s="551">
        <f t="shared" si="6"/>
        <v>5.1365865551940464E-3</v>
      </c>
      <c r="F36" s="554">
        <f t="shared" si="7"/>
        <v>37053982</v>
      </c>
      <c r="G36" s="18" t="s">
        <v>8</v>
      </c>
      <c r="H36" s="63">
        <f t="shared" si="9"/>
        <v>37053982</v>
      </c>
      <c r="I36" s="21">
        <f t="shared" si="8"/>
        <v>0</v>
      </c>
      <c r="J36" s="21" t="s">
        <v>27</v>
      </c>
    </row>
    <row r="37" spans="2:12" x14ac:dyDescent="0.3">
      <c r="B37" s="14" t="s">
        <v>179</v>
      </c>
      <c r="C37" s="24">
        <v>0</v>
      </c>
      <c r="D37" s="555">
        <f t="shared" si="5"/>
        <v>0</v>
      </c>
      <c r="E37" s="555">
        <f t="shared" si="6"/>
        <v>0</v>
      </c>
      <c r="F37" s="556">
        <f t="shared" si="7"/>
        <v>0</v>
      </c>
      <c r="G37" s="14" t="s">
        <v>8</v>
      </c>
      <c r="H37" s="51">
        <f>F37</f>
        <v>0</v>
      </c>
      <c r="I37" s="24">
        <f t="shared" si="8"/>
        <v>0</v>
      </c>
      <c r="J37" s="24">
        <v>0</v>
      </c>
    </row>
    <row r="38" spans="2:12" x14ac:dyDescent="0.3">
      <c r="B38" s="18" t="s">
        <v>28</v>
      </c>
      <c r="C38" s="320">
        <f>SUM(C32:C37)</f>
        <v>1328266858</v>
      </c>
      <c r="D38" s="25">
        <f>SUM(D32:D37)</f>
        <v>1</v>
      </c>
      <c r="E38" s="551">
        <f t="shared" si="6"/>
        <v>0.18645489955489286</v>
      </c>
      <c r="F38" s="21">
        <f>SUM(F32:F37)</f>
        <v>1345036517</v>
      </c>
      <c r="G38" s="9" t="s">
        <v>8</v>
      </c>
      <c r="H38" s="10">
        <f>SUM(H32:H37)</f>
        <v>1345036517</v>
      </c>
      <c r="I38" s="10">
        <f>SUM(I32:I37)</f>
        <v>0</v>
      </c>
      <c r="J38" s="359">
        <f>SUM(J32:J37)</f>
        <v>906455084</v>
      </c>
    </row>
    <row r="41" spans="2:12" x14ac:dyDescent="0.3">
      <c r="B41" s="23" t="s">
        <v>29</v>
      </c>
      <c r="C41" s="14"/>
      <c r="D41" s="14"/>
      <c r="E41" s="14"/>
      <c r="F41" s="14"/>
      <c r="G41" s="14"/>
      <c r="H41" s="51"/>
      <c r="I41" s="14"/>
      <c r="J41" s="225"/>
    </row>
    <row r="42" spans="2:12" x14ac:dyDescent="0.3">
      <c r="B42" s="14" t="s">
        <v>30</v>
      </c>
      <c r="C42" s="558">
        <v>65833349</v>
      </c>
      <c r="D42" s="555">
        <f>C42/C42</f>
        <v>1</v>
      </c>
      <c r="E42" s="555">
        <f>C42/$C$44</f>
        <v>9.2413285788368344E-3</v>
      </c>
      <c r="F42" s="556">
        <f>ROUND($C$5*E42,0)</f>
        <v>66664509</v>
      </c>
      <c r="G42" s="14" t="s">
        <v>8</v>
      </c>
      <c r="H42" s="51">
        <f>F42</f>
        <v>66664509</v>
      </c>
      <c r="I42" s="24">
        <f>F42-H42</f>
        <v>0</v>
      </c>
      <c r="J42" s="224">
        <v>77699464.417386577</v>
      </c>
    </row>
    <row r="43" spans="2:12" x14ac:dyDescent="0.3">
      <c r="J43" s="358"/>
    </row>
    <row r="44" spans="2:12" x14ac:dyDescent="0.3">
      <c r="B44" s="13" t="s">
        <v>236</v>
      </c>
      <c r="C44" s="20">
        <f>C11+C21+C29+C38+C42</f>
        <v>7123797021</v>
      </c>
      <c r="E44" s="28">
        <f>E11+E21+E29+E38+E42</f>
        <v>1</v>
      </c>
      <c r="F44" s="20">
        <f>F11+F21+F29+F38+F42</f>
        <v>7213736517</v>
      </c>
      <c r="H44" s="10">
        <f>H42+H38+H29+H21+H11</f>
        <v>2139630502</v>
      </c>
      <c r="I44" s="10">
        <f>I42+I38+I29+I21+I11</f>
        <v>5074106015</v>
      </c>
      <c r="J44" s="52">
        <f>J11+J21+J29+J38+J42</f>
        <v>6923168044.6885872</v>
      </c>
    </row>
    <row r="45" spans="2:12" x14ac:dyDescent="0.3">
      <c r="C45" s="20"/>
      <c r="F45" s="20"/>
      <c r="I45" s="21"/>
      <c r="J45" s="52"/>
    </row>
    <row r="46" spans="2:12" x14ac:dyDescent="0.3">
      <c r="B46" s="36"/>
      <c r="C46" s="20"/>
      <c r="F46" s="20"/>
      <c r="I46" s="21"/>
      <c r="J46" s="52"/>
    </row>
    <row r="47" spans="2:12" x14ac:dyDescent="0.3">
      <c r="F47" s="554"/>
    </row>
    <row r="48" spans="2:12" x14ac:dyDescent="0.3">
      <c r="F48" s="21"/>
    </row>
  </sheetData>
  <printOptions horizontalCentered="1"/>
  <pageMargins left="0.7" right="0.7" top="0.79732142857142896" bottom="0.75" header="0.3" footer="0.3"/>
  <pageSetup scale="67" fitToHeight="0" orientation="landscape" r:id="rId1"/>
  <headerFooter alignWithMargins="0">
    <oddHeader xml:space="preserve">&amp;RSchedule H
</oddHeader>
    <oddFooter>&amp;LSponsored by: Jonathan Griffin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Q54"/>
  <sheetViews>
    <sheetView zoomScale="90" zoomScaleNormal="90" zoomScalePageLayoutView="80" workbookViewId="0">
      <selection activeCell="B3" sqref="B3"/>
    </sheetView>
  </sheetViews>
  <sheetFormatPr defaultColWidth="13.453125" defaultRowHeight="14.5" x14ac:dyDescent="0.35"/>
  <cols>
    <col min="1" max="1" width="2.1796875" style="53" customWidth="1"/>
    <col min="2" max="2" width="36.54296875" style="6" bestFit="1" customWidth="1"/>
    <col min="3" max="5" width="12.81640625" style="6" customWidth="1"/>
    <col min="6" max="6" width="1.7265625" style="6" customWidth="1"/>
    <col min="7" max="7" width="9.54296875" style="6" customWidth="1"/>
    <col min="8" max="9" width="10.453125" style="6" customWidth="1"/>
    <col min="10" max="12" width="9.54296875" style="6" bestFit="1" customWidth="1"/>
    <col min="13" max="13" width="10.7265625" style="6" bestFit="1" customWidth="1"/>
    <col min="14" max="14" width="12" style="6" customWidth="1"/>
    <col min="15" max="15" width="10.54296875" style="6" customWidth="1"/>
    <col min="16" max="16" width="9.1796875" style="6" bestFit="1" customWidth="1"/>
    <col min="17" max="17" width="8.81640625" style="6" bestFit="1" customWidth="1"/>
    <col min="18" max="18" width="1.7265625" style="6" customWidth="1"/>
    <col min="19" max="19" width="12" style="6" bestFit="1" customWidth="1"/>
    <col min="20" max="20" width="10.453125" style="6" bestFit="1" customWidth="1"/>
    <col min="21" max="21" width="12.26953125" style="6" bestFit="1" customWidth="1"/>
    <col min="22" max="23" width="10.7265625" style="6" bestFit="1" customWidth="1"/>
    <col min="24" max="24" width="10.453125" style="6" bestFit="1" customWidth="1"/>
    <col min="25" max="25" width="9.54296875" style="6" customWidth="1"/>
    <col min="26" max="26" width="11.26953125" style="6" customWidth="1"/>
    <col min="27" max="27" width="10.453125" style="6" customWidth="1"/>
    <col min="28" max="28" width="10.7265625" style="6" bestFit="1" customWidth="1"/>
    <col min="29" max="29" width="10.26953125" style="6" bestFit="1" customWidth="1"/>
    <col min="30" max="30" width="12" style="6" customWidth="1"/>
    <col min="31" max="31" width="3.453125" style="6" customWidth="1"/>
    <col min="32" max="32" width="13" style="6" bestFit="1" customWidth="1"/>
    <col min="33" max="33" width="11.1796875" style="6" bestFit="1" customWidth="1"/>
    <col min="34" max="34" width="14.54296875" style="6" customWidth="1"/>
    <col min="35" max="35" width="14.54296875" style="6" bestFit="1" customWidth="1"/>
    <col min="36" max="37" width="10.26953125" style="6" bestFit="1" customWidth="1"/>
    <col min="38" max="38" width="11.453125" style="6" bestFit="1" customWidth="1"/>
    <col min="39" max="39" width="14.54296875" style="6" customWidth="1"/>
    <col min="40" max="40" width="12.1796875" style="6" customWidth="1"/>
    <col min="41" max="41" width="13.453125" style="6" customWidth="1"/>
    <col min="42" max="42" width="10" style="6" bestFit="1" customWidth="1"/>
    <col min="43" max="43" width="13" style="6" bestFit="1" customWidth="1"/>
    <col min="170" max="170" width="3.54296875" customWidth="1"/>
    <col min="171" max="171" width="34.1796875" customWidth="1"/>
    <col min="426" max="426" width="3.54296875" customWidth="1"/>
    <col min="427" max="427" width="34.1796875" customWidth="1"/>
    <col min="682" max="682" width="3.54296875" customWidth="1"/>
    <col min="683" max="683" width="34.1796875" customWidth="1"/>
    <col min="938" max="938" width="3.54296875" customWidth="1"/>
    <col min="939" max="939" width="34.1796875" customWidth="1"/>
    <col min="1194" max="1194" width="3.54296875" customWidth="1"/>
    <col min="1195" max="1195" width="34.1796875" customWidth="1"/>
    <col min="1450" max="1450" width="3.54296875" customWidth="1"/>
    <col min="1451" max="1451" width="34.1796875" customWidth="1"/>
    <col min="1706" max="1706" width="3.54296875" customWidth="1"/>
    <col min="1707" max="1707" width="34.1796875" customWidth="1"/>
    <col min="1962" max="1962" width="3.54296875" customWidth="1"/>
    <col min="1963" max="1963" width="34.1796875" customWidth="1"/>
    <col min="2218" max="2218" width="3.54296875" customWidth="1"/>
    <col min="2219" max="2219" width="34.1796875" customWidth="1"/>
    <col min="2474" max="2474" width="3.54296875" customWidth="1"/>
    <col min="2475" max="2475" width="34.1796875" customWidth="1"/>
    <col min="2730" max="2730" width="3.54296875" customWidth="1"/>
    <col min="2731" max="2731" width="34.1796875" customWidth="1"/>
    <col min="2986" max="2986" width="3.54296875" customWidth="1"/>
    <col min="2987" max="2987" width="34.1796875" customWidth="1"/>
    <col min="3242" max="3242" width="3.54296875" customWidth="1"/>
    <col min="3243" max="3243" width="34.1796875" customWidth="1"/>
    <col min="3498" max="3498" width="3.54296875" customWidth="1"/>
    <col min="3499" max="3499" width="34.1796875" customWidth="1"/>
    <col min="3754" max="3754" width="3.54296875" customWidth="1"/>
    <col min="3755" max="3755" width="34.1796875" customWidth="1"/>
    <col min="4010" max="4010" width="3.54296875" customWidth="1"/>
    <col min="4011" max="4011" width="34.1796875" customWidth="1"/>
    <col min="4266" max="4266" width="3.54296875" customWidth="1"/>
    <col min="4267" max="4267" width="34.1796875" customWidth="1"/>
    <col min="4522" max="4522" width="3.54296875" customWidth="1"/>
    <col min="4523" max="4523" width="34.1796875" customWidth="1"/>
    <col min="4778" max="4778" width="3.54296875" customWidth="1"/>
    <col min="4779" max="4779" width="34.1796875" customWidth="1"/>
    <col min="5034" max="5034" width="3.54296875" customWidth="1"/>
    <col min="5035" max="5035" width="34.1796875" customWidth="1"/>
    <col min="5290" max="5290" width="3.54296875" customWidth="1"/>
    <col min="5291" max="5291" width="34.1796875" customWidth="1"/>
    <col min="5546" max="5546" width="3.54296875" customWidth="1"/>
    <col min="5547" max="5547" width="34.1796875" customWidth="1"/>
    <col min="5802" max="5802" width="3.54296875" customWidth="1"/>
    <col min="5803" max="5803" width="34.1796875" customWidth="1"/>
    <col min="6058" max="6058" width="3.54296875" customWidth="1"/>
    <col min="6059" max="6059" width="34.1796875" customWidth="1"/>
    <col min="6314" max="6314" width="3.54296875" customWidth="1"/>
    <col min="6315" max="6315" width="34.1796875" customWidth="1"/>
    <col min="6570" max="6570" width="3.54296875" customWidth="1"/>
    <col min="6571" max="6571" width="34.1796875" customWidth="1"/>
    <col min="6826" max="6826" width="3.54296875" customWidth="1"/>
    <col min="6827" max="6827" width="34.1796875" customWidth="1"/>
    <col min="7082" max="7082" width="3.54296875" customWidth="1"/>
    <col min="7083" max="7083" width="34.1796875" customWidth="1"/>
    <col min="7338" max="7338" width="3.54296875" customWidth="1"/>
    <col min="7339" max="7339" width="34.1796875" customWidth="1"/>
    <col min="7594" max="7594" width="3.54296875" customWidth="1"/>
    <col min="7595" max="7595" width="34.1796875" customWidth="1"/>
    <col min="7850" max="7850" width="3.54296875" customWidth="1"/>
    <col min="7851" max="7851" width="34.1796875" customWidth="1"/>
    <col min="8106" max="8106" width="3.54296875" customWidth="1"/>
    <col min="8107" max="8107" width="34.1796875" customWidth="1"/>
    <col min="8362" max="8362" width="3.54296875" customWidth="1"/>
    <col min="8363" max="8363" width="34.1796875" customWidth="1"/>
    <col min="8618" max="8618" width="3.54296875" customWidth="1"/>
    <col min="8619" max="8619" width="34.1796875" customWidth="1"/>
    <col min="8874" max="8874" width="3.54296875" customWidth="1"/>
    <col min="8875" max="8875" width="34.1796875" customWidth="1"/>
    <col min="9130" max="9130" width="3.54296875" customWidth="1"/>
    <col min="9131" max="9131" width="34.1796875" customWidth="1"/>
    <col min="9386" max="9386" width="3.54296875" customWidth="1"/>
    <col min="9387" max="9387" width="34.1796875" customWidth="1"/>
    <col min="9642" max="9642" width="3.54296875" customWidth="1"/>
    <col min="9643" max="9643" width="34.1796875" customWidth="1"/>
    <col min="9898" max="9898" width="3.54296875" customWidth="1"/>
    <col min="9899" max="9899" width="34.1796875" customWidth="1"/>
    <col min="10154" max="10154" width="3.54296875" customWidth="1"/>
    <col min="10155" max="10155" width="34.1796875" customWidth="1"/>
    <col min="10410" max="10410" width="3.54296875" customWidth="1"/>
    <col min="10411" max="10411" width="34.1796875" customWidth="1"/>
    <col min="10666" max="10666" width="3.54296875" customWidth="1"/>
    <col min="10667" max="10667" width="34.1796875" customWidth="1"/>
    <col min="10922" max="10922" width="3.54296875" customWidth="1"/>
    <col min="10923" max="10923" width="34.1796875" customWidth="1"/>
    <col min="11178" max="11178" width="3.54296875" customWidth="1"/>
    <col min="11179" max="11179" width="34.1796875" customWidth="1"/>
    <col min="11434" max="11434" width="3.54296875" customWidth="1"/>
    <col min="11435" max="11435" width="34.1796875" customWidth="1"/>
    <col min="11690" max="11690" width="3.54296875" customWidth="1"/>
    <col min="11691" max="11691" width="34.1796875" customWidth="1"/>
    <col min="11946" max="11946" width="3.54296875" customWidth="1"/>
    <col min="11947" max="11947" width="34.1796875" customWidth="1"/>
    <col min="12202" max="12202" width="3.54296875" customWidth="1"/>
    <col min="12203" max="12203" width="34.1796875" customWidth="1"/>
    <col min="12458" max="12458" width="3.54296875" customWidth="1"/>
    <col min="12459" max="12459" width="34.1796875" customWidth="1"/>
    <col min="12714" max="12714" width="3.54296875" customWidth="1"/>
    <col min="12715" max="12715" width="34.1796875" customWidth="1"/>
    <col min="12970" max="12970" width="3.54296875" customWidth="1"/>
    <col min="12971" max="12971" width="34.1796875" customWidth="1"/>
    <col min="13226" max="13226" width="3.54296875" customWidth="1"/>
    <col min="13227" max="13227" width="34.1796875" customWidth="1"/>
    <col min="13482" max="13482" width="3.54296875" customWidth="1"/>
    <col min="13483" max="13483" width="34.1796875" customWidth="1"/>
    <col min="13738" max="13738" width="3.54296875" customWidth="1"/>
    <col min="13739" max="13739" width="34.1796875" customWidth="1"/>
    <col min="13994" max="13994" width="3.54296875" customWidth="1"/>
    <col min="13995" max="13995" width="34.1796875" customWidth="1"/>
    <col min="14250" max="14250" width="3.54296875" customWidth="1"/>
    <col min="14251" max="14251" width="34.1796875" customWidth="1"/>
    <col min="14506" max="14506" width="3.54296875" customWidth="1"/>
    <col min="14507" max="14507" width="34.1796875" customWidth="1"/>
    <col min="14762" max="14762" width="3.54296875" customWidth="1"/>
    <col min="14763" max="14763" width="34.1796875" customWidth="1"/>
    <col min="15018" max="15018" width="3.54296875" customWidth="1"/>
    <col min="15019" max="15019" width="34.1796875" customWidth="1"/>
    <col min="15274" max="15274" width="3.54296875" customWidth="1"/>
    <col min="15275" max="15275" width="34.1796875" customWidth="1"/>
    <col min="15530" max="15530" width="3.54296875" customWidth="1"/>
    <col min="15531" max="15531" width="34.1796875" customWidth="1"/>
    <col min="15786" max="15786" width="3.54296875" customWidth="1"/>
    <col min="15787" max="15787" width="34.1796875" customWidth="1"/>
    <col min="16042" max="16042" width="3.54296875" customWidth="1"/>
    <col min="16043" max="16043" width="34.1796875" customWidth="1"/>
  </cols>
  <sheetData>
    <row r="1" spans="1:43" ht="15.5" x14ac:dyDescent="0.35">
      <c r="B1" s="467" t="s">
        <v>133</v>
      </c>
    </row>
    <row r="2" spans="1:43" ht="15" thickBot="1" x14ac:dyDescent="0.4">
      <c r="B2" s="29"/>
    </row>
    <row r="3" spans="1:43" ht="18" thickBot="1" x14ac:dyDescent="0.4">
      <c r="B3" s="559" t="s">
        <v>284</v>
      </c>
      <c r="C3" s="396" t="s">
        <v>40</v>
      </c>
      <c r="D3" s="396" t="s">
        <v>41</v>
      </c>
      <c r="E3" s="397" t="s">
        <v>43</v>
      </c>
      <c r="F3" s="64"/>
      <c r="G3" s="575" t="s">
        <v>95</v>
      </c>
      <c r="H3" s="576"/>
      <c r="I3" s="576"/>
      <c r="J3" s="576"/>
      <c r="K3" s="576"/>
      <c r="L3" s="576"/>
      <c r="M3" s="576"/>
      <c r="N3" s="576"/>
      <c r="O3" s="576"/>
      <c r="P3" s="576"/>
      <c r="Q3" s="577"/>
      <c r="R3" s="61"/>
      <c r="S3" s="575" t="s">
        <v>137</v>
      </c>
      <c r="T3" s="576"/>
      <c r="U3" s="576"/>
      <c r="V3" s="576"/>
      <c r="W3" s="576"/>
      <c r="X3" s="576"/>
      <c r="Y3" s="576"/>
      <c r="Z3" s="576"/>
      <c r="AA3" s="576"/>
      <c r="AB3" s="576"/>
      <c r="AC3" s="576"/>
      <c r="AD3" s="577"/>
      <c r="AF3" s="575" t="s">
        <v>174</v>
      </c>
      <c r="AG3" s="576"/>
      <c r="AH3" s="576"/>
      <c r="AI3" s="576"/>
      <c r="AJ3" s="576"/>
      <c r="AK3" s="576"/>
      <c r="AL3" s="576"/>
      <c r="AM3" s="576"/>
      <c r="AN3" s="576"/>
      <c r="AO3" s="576"/>
      <c r="AP3" s="576"/>
      <c r="AQ3" s="207"/>
    </row>
    <row r="4" spans="1:43" ht="18.5" thickBot="1" x14ac:dyDescent="0.45">
      <c r="B4" s="398"/>
      <c r="C4" s="65"/>
      <c r="D4" s="65"/>
      <c r="E4" s="399"/>
      <c r="F4" s="64"/>
      <c r="G4" s="377">
        <v>5</v>
      </c>
      <c r="H4" s="378">
        <v>6</v>
      </c>
      <c r="I4" s="378">
        <v>7</v>
      </c>
      <c r="J4" s="378">
        <v>8</v>
      </c>
      <c r="K4" s="378">
        <v>9</v>
      </c>
      <c r="L4" s="378">
        <v>10</v>
      </c>
      <c r="M4" s="378">
        <v>11</v>
      </c>
      <c r="N4" s="378">
        <v>12</v>
      </c>
      <c r="O4" s="378">
        <v>13</v>
      </c>
      <c r="P4" s="378">
        <v>14</v>
      </c>
      <c r="Q4" s="379">
        <v>15</v>
      </c>
      <c r="S4" s="66"/>
      <c r="T4" s="67"/>
      <c r="U4" s="67"/>
      <c r="V4" s="67"/>
      <c r="W4" s="67"/>
      <c r="X4" s="67"/>
      <c r="Y4" s="67"/>
      <c r="Z4" s="67"/>
      <c r="AA4" s="67"/>
      <c r="AB4" s="67"/>
      <c r="AC4" s="67"/>
      <c r="AD4" s="68"/>
      <c r="AF4" s="69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208"/>
    </row>
    <row r="5" spans="1:43" ht="42.5" thickBot="1" x14ac:dyDescent="0.4">
      <c r="B5" s="400" t="s">
        <v>35</v>
      </c>
      <c r="C5" s="70"/>
      <c r="D5" s="70"/>
      <c r="E5" s="401"/>
      <c r="F5" s="70"/>
      <c r="G5" s="71" t="str">
        <f>'2024 Program Detail'!W4</f>
        <v>Residential</v>
      </c>
      <c r="H5" s="72" t="str">
        <f>'2024 Program Detail'!X4</f>
        <v>General Service</v>
      </c>
      <c r="I5" s="72" t="str">
        <f>'2024 Program Detail'!Y4</f>
        <v>Lighting &amp; Power Secondary</v>
      </c>
      <c r="J5" s="72" t="str">
        <f>'2024 Program Detail'!Z4</f>
        <v>Lighting &amp; Power Primary</v>
      </c>
      <c r="K5" s="72" t="str">
        <f>'2024 Program Detail'!AA4</f>
        <v>Municipal Pumping</v>
      </c>
      <c r="L5" s="72" t="str">
        <f>'2024 Program Detail'!AB4</f>
        <v>Municipal Service</v>
      </c>
      <c r="M5" s="72" t="str">
        <f>'2024 Program Detail'!AC4</f>
        <v>Cotton Gin</v>
      </c>
      <c r="N5" s="72" t="str">
        <f>'2024 Program Detail'!AD4</f>
        <v>Large Lighting &amp; Power less than 69kV</v>
      </c>
      <c r="O5" s="72" t="str">
        <f>'2024 Program Detail'!AE4</f>
        <v>Interruptible less than 69kV</v>
      </c>
      <c r="P5" s="72" t="str">
        <f>'2024 Program Detail'!AF4</f>
        <v>Metal Melting &lt; 69kV</v>
      </c>
      <c r="Q5" s="73" t="str">
        <f>'2024 Program Detail'!AG4</f>
        <v>Oil Field Large Industrial</v>
      </c>
      <c r="R5" s="74"/>
      <c r="S5" s="71" t="str">
        <f t="shared" ref="S5:AC5" si="0">G5</f>
        <v>Residential</v>
      </c>
      <c r="T5" s="72" t="str">
        <f t="shared" si="0"/>
        <v>General Service</v>
      </c>
      <c r="U5" s="72" t="str">
        <f t="shared" si="0"/>
        <v>Lighting &amp; Power Secondary</v>
      </c>
      <c r="V5" s="72" t="str">
        <f t="shared" si="0"/>
        <v>Lighting &amp; Power Primary</v>
      </c>
      <c r="W5" s="72" t="str">
        <f t="shared" si="0"/>
        <v>Municipal Pumping</v>
      </c>
      <c r="X5" s="72" t="str">
        <f t="shared" si="0"/>
        <v>Municipal Service</v>
      </c>
      <c r="Y5" s="72" t="str">
        <f t="shared" si="0"/>
        <v>Cotton Gin</v>
      </c>
      <c r="Z5" s="72" t="str">
        <f t="shared" si="0"/>
        <v>Large Lighting &amp; Power less than 69kV</v>
      </c>
      <c r="AA5" s="72" t="str">
        <f t="shared" si="0"/>
        <v>Interruptible less than 69kV</v>
      </c>
      <c r="AB5" s="72" t="str">
        <f t="shared" si="0"/>
        <v>Metal Melting &lt; 69kV</v>
      </c>
      <c r="AC5" s="72" t="str">
        <f t="shared" si="0"/>
        <v>Oil Field Large Industrial</v>
      </c>
      <c r="AD5" s="73" t="s">
        <v>56</v>
      </c>
      <c r="AF5" s="75" t="str">
        <f t="shared" ref="AF5:AP5" si="1">S5</f>
        <v>Residential</v>
      </c>
      <c r="AG5" s="76" t="str">
        <f t="shared" si="1"/>
        <v>General Service</v>
      </c>
      <c r="AH5" s="76" t="str">
        <f t="shared" si="1"/>
        <v>Lighting &amp; Power Secondary</v>
      </c>
      <c r="AI5" s="76" t="str">
        <f t="shared" si="1"/>
        <v>Lighting &amp; Power Primary</v>
      </c>
      <c r="AJ5" s="76" t="str">
        <f t="shared" si="1"/>
        <v>Municipal Pumping</v>
      </c>
      <c r="AK5" s="76" t="str">
        <f t="shared" si="1"/>
        <v>Municipal Service</v>
      </c>
      <c r="AL5" s="76" t="str">
        <f t="shared" si="1"/>
        <v>Cotton Gin</v>
      </c>
      <c r="AM5" s="76" t="str">
        <f t="shared" si="1"/>
        <v>Large Lighting &amp; Power less than 69kV</v>
      </c>
      <c r="AN5" s="76" t="str">
        <f t="shared" si="1"/>
        <v>Interruptible less than 69kV</v>
      </c>
      <c r="AO5" s="76" t="str">
        <f t="shared" si="1"/>
        <v>Metal Melting &lt; 69kV</v>
      </c>
      <c r="AP5" s="206" t="str">
        <f t="shared" si="1"/>
        <v>Oil Field Large Industrial</v>
      </c>
      <c r="AQ5" s="209" t="s">
        <v>52</v>
      </c>
    </row>
    <row r="6" spans="1:43" ht="15" thickBot="1" x14ac:dyDescent="0.4">
      <c r="B6" s="402"/>
      <c r="C6" s="77"/>
      <c r="D6" s="77"/>
      <c r="E6" s="387"/>
      <c r="F6" s="77"/>
      <c r="G6" s="269"/>
      <c r="H6" s="270"/>
      <c r="I6" s="270"/>
      <c r="J6" s="270"/>
      <c r="K6" s="270"/>
      <c r="L6" s="270"/>
      <c r="M6" s="270"/>
      <c r="N6" s="270"/>
      <c r="O6" s="270"/>
      <c r="P6" s="270"/>
      <c r="Q6" s="271"/>
      <c r="R6" s="74"/>
      <c r="S6" s="272">
        <f>'2026 Allocators'!Q10</f>
        <v>0.49361767546048896</v>
      </c>
      <c r="T6" s="273">
        <f>'2026 Allocators'!Q11</f>
        <v>7.5562000554232137E-2</v>
      </c>
      <c r="U6" s="273">
        <f>'2026 Allocators'!Q12</f>
        <v>0.34480869424101174</v>
      </c>
      <c r="V6" s="273">
        <f>'2026 Allocators'!Q13</f>
        <v>5.0845840107221096E-2</v>
      </c>
      <c r="W6" s="273">
        <f>'2026 Allocators'!Q14</f>
        <v>6.7837188720157558E-3</v>
      </c>
      <c r="X6" s="273">
        <f>'2026 Allocators'!Q15</f>
        <v>3.79050732956163E-3</v>
      </c>
      <c r="Y6" s="273">
        <f>'2026 Allocators'!Q16</f>
        <v>3.1135216701957085E-4</v>
      </c>
      <c r="Z6" s="273">
        <f>'2026 Allocators'!Q17</f>
        <v>8.4692080303251788E-3</v>
      </c>
      <c r="AA6" s="273">
        <f>0</f>
        <v>0</v>
      </c>
      <c r="AB6" s="273">
        <f>'2026 Allocators'!Q19</f>
        <v>3.4827296276922245E-3</v>
      </c>
      <c r="AC6" s="273">
        <f>'2026 Allocators'!Q20</f>
        <v>1.2328273610431614E-2</v>
      </c>
      <c r="AD6" s="448">
        <f>SUM(S6:AC6)</f>
        <v>1</v>
      </c>
      <c r="AF6" s="274">
        <f>'2026 Allocators'!G25</f>
        <v>0.56205172079014976</v>
      </c>
      <c r="AG6" s="274">
        <f>'2026 Allocators'!G26</f>
        <v>6.6345352892179299E-2</v>
      </c>
      <c r="AH6" s="274">
        <f>'2026 Allocators'!G27</f>
        <v>0.30275077859131921</v>
      </c>
      <c r="AI6" s="274">
        <f>'2026 Allocators'!G28</f>
        <v>4.4643937167753667E-2</v>
      </c>
      <c r="AJ6" s="274">
        <f>'2026 Allocators'!G29</f>
        <v>4.87153843283242E-3</v>
      </c>
      <c r="AK6" s="274">
        <f>'2026 Allocators'!G30</f>
        <v>3.3281615703076202E-3</v>
      </c>
      <c r="AL6" s="274">
        <f>'2026 Allocators'!G31</f>
        <v>1.8553657825753071E-4</v>
      </c>
      <c r="AM6" s="274">
        <f>'2026 Allocators'!G32</f>
        <v>6.4011046268067544E-3</v>
      </c>
      <c r="AN6" s="274">
        <f>'2026 Allocators'!G33</f>
        <v>0</v>
      </c>
      <c r="AO6" s="274">
        <f>'2026 Allocators'!G34</f>
        <v>2.0753789649311238E-3</v>
      </c>
      <c r="AP6" s="274">
        <f>'2026 Allocators'!G35</f>
        <v>7.3464903854621941E-3</v>
      </c>
      <c r="AQ6" s="433">
        <f t="shared" ref="AQ6:AQ10" si="2">SUM(AF6:AP6)</f>
        <v>0.99999999999999944</v>
      </c>
    </row>
    <row r="7" spans="1:43" x14ac:dyDescent="0.35">
      <c r="A7" s="55"/>
      <c r="B7" s="426" t="s">
        <v>223</v>
      </c>
      <c r="C7" s="561">
        <v>310000</v>
      </c>
      <c r="D7" s="561">
        <v>54706</v>
      </c>
      <c r="E7" s="403">
        <f>SUM(C7:D7)</f>
        <v>364706</v>
      </c>
      <c r="F7" s="77"/>
      <c r="G7" s="562"/>
      <c r="H7" s="563" t="s">
        <v>57</v>
      </c>
      <c r="I7" s="563" t="s">
        <v>57</v>
      </c>
      <c r="J7" s="563" t="s">
        <v>57</v>
      </c>
      <c r="K7" s="563" t="s">
        <v>57</v>
      </c>
      <c r="L7" s="563" t="s">
        <v>57</v>
      </c>
      <c r="M7" s="563" t="s">
        <v>57</v>
      </c>
      <c r="N7" s="563" t="s">
        <v>57</v>
      </c>
      <c r="O7" s="563"/>
      <c r="P7" s="563" t="s">
        <v>57</v>
      </c>
      <c r="Q7" s="564" t="s">
        <v>57</v>
      </c>
      <c r="S7" s="275">
        <f>IF(G7="x",S$6/$AD7,0)</f>
        <v>0</v>
      </c>
      <c r="T7" s="276">
        <f>IF(H7="x",T$6/$AD7,0)</f>
        <v>0.1492192694975007</v>
      </c>
      <c r="U7" s="276">
        <f>IF(I7="x",U$6/$AD7,0)</f>
        <v>0.68092561199597668</v>
      </c>
      <c r="V7" s="276">
        <f>IF(J7="x",V$6/$AD7,0)</f>
        <v>0.10040998202980089</v>
      </c>
      <c r="W7" s="276">
        <f t="shared" ref="S7:AC11" si="3">IF(K7="x",W$6/$AD7,0)</f>
        <v>1.3396436927739666E-2</v>
      </c>
      <c r="X7" s="276">
        <f>IF(L7="x",X$6/$AD7,0)</f>
        <v>7.4854653211061523E-3</v>
      </c>
      <c r="Y7" s="276">
        <f t="shared" si="3"/>
        <v>6.148559140619793E-4</v>
      </c>
      <c r="Z7" s="276">
        <f t="shared" si="3"/>
        <v>1.6724928221036991E-2</v>
      </c>
      <c r="AA7" s="276">
        <f t="shared" si="3"/>
        <v>0</v>
      </c>
      <c r="AB7" s="276">
        <f t="shared" si="3"/>
        <v>6.8776682338968203E-3</v>
      </c>
      <c r="AC7" s="276">
        <f t="shared" si="3"/>
        <v>2.4345781858880207E-2</v>
      </c>
      <c r="AD7" s="277">
        <f>IF(G7="x",S$6,0)+IF(H7="x",T$6,0)+IF(I7="x",U$6,0)+IF(J7="x",V$6,0)+IF(K7="x",W$6,0)+IF(L7="x",X$6,0)+IF(M7="x",Y$6,0)+IF(N7="x",Z$6,0)+IF(O7="x",AA$6,0)+IF(P7="x",AB$6,0)+IF(Q7="x",AC$6,0)</f>
        <v>0.50638232453951093</v>
      </c>
      <c r="AF7" s="278">
        <f>S7*$E7</f>
        <v>0</v>
      </c>
      <c r="AG7" s="279">
        <f>T7*$E7</f>
        <v>54421.162901355492</v>
      </c>
      <c r="AH7" s="279">
        <f>U7*$E7</f>
        <v>248337.65624860468</v>
      </c>
      <c r="AI7" s="279">
        <f t="shared" ref="AF7:AP11" si="4">V7*$E7</f>
        <v>36620.122906160563</v>
      </c>
      <c r="AJ7" s="279">
        <f t="shared" si="4"/>
        <v>4885.7609261682228</v>
      </c>
      <c r="AK7" s="279">
        <f t="shared" si="4"/>
        <v>2729.9941153993404</v>
      </c>
      <c r="AL7" s="279">
        <f t="shared" si="4"/>
        <v>224.24164099388821</v>
      </c>
      <c r="AM7" s="279">
        <f t="shared" si="4"/>
        <v>6099.6816717815163</v>
      </c>
      <c r="AN7" s="279">
        <f t="shared" si="4"/>
        <v>0</v>
      </c>
      <c r="AO7" s="279">
        <f t="shared" si="4"/>
        <v>2508.3268709115737</v>
      </c>
      <c r="AP7" s="279">
        <f t="shared" si="4"/>
        <v>8879.0527186247655</v>
      </c>
      <c r="AQ7" s="280">
        <f t="shared" si="2"/>
        <v>364706</v>
      </c>
    </row>
    <row r="8" spans="1:43" x14ac:dyDescent="0.35">
      <c r="A8" s="55"/>
      <c r="B8" s="426" t="s">
        <v>44</v>
      </c>
      <c r="C8" s="561">
        <v>650000</v>
      </c>
      <c r="D8" s="561">
        <v>114706</v>
      </c>
      <c r="E8" s="403">
        <f>SUM(C8:D8)</f>
        <v>764706</v>
      </c>
      <c r="F8" s="77"/>
      <c r="G8" s="562"/>
      <c r="H8" s="563" t="s">
        <v>57</v>
      </c>
      <c r="I8" s="563" t="s">
        <v>57</v>
      </c>
      <c r="J8" s="563" t="s">
        <v>57</v>
      </c>
      <c r="K8" s="563" t="s">
        <v>57</v>
      </c>
      <c r="L8" s="563" t="s">
        <v>57</v>
      </c>
      <c r="M8" s="563" t="s">
        <v>57</v>
      </c>
      <c r="N8" s="563" t="s">
        <v>57</v>
      </c>
      <c r="O8" s="563"/>
      <c r="P8" s="563" t="s">
        <v>57</v>
      </c>
      <c r="Q8" s="564" t="s">
        <v>57</v>
      </c>
      <c r="S8" s="275">
        <f t="shared" si="3"/>
        <v>0</v>
      </c>
      <c r="T8" s="276">
        <f>IF(H8="x",T$6/$AD8,0)</f>
        <v>0.1492192694975007</v>
      </c>
      <c r="U8" s="276">
        <f t="shared" si="3"/>
        <v>0.68092561199597668</v>
      </c>
      <c r="V8" s="276">
        <f>IF(J8="x",V$6/$AD8,0)</f>
        <v>0.10040998202980089</v>
      </c>
      <c r="W8" s="276">
        <f t="shared" si="3"/>
        <v>1.3396436927739666E-2</v>
      </c>
      <c r="X8" s="276">
        <f t="shared" si="3"/>
        <v>7.4854653211061523E-3</v>
      </c>
      <c r="Y8" s="276">
        <f t="shared" si="3"/>
        <v>6.148559140619793E-4</v>
      </c>
      <c r="Z8" s="276">
        <f t="shared" si="3"/>
        <v>1.6724928221036991E-2</v>
      </c>
      <c r="AA8" s="276">
        <f t="shared" si="3"/>
        <v>0</v>
      </c>
      <c r="AB8" s="276">
        <f t="shared" si="3"/>
        <v>6.8776682338968203E-3</v>
      </c>
      <c r="AC8" s="276">
        <f t="shared" si="3"/>
        <v>2.4345781858880207E-2</v>
      </c>
      <c r="AD8" s="277">
        <f>IF(G8="x",S$6,0)+IF(H8="x",T$6,0)+IF(I8="x",U$6,0)+IF(J8="x",V$6,0)+IF(K8="x",W$6,0)+IF(L8="x",X$6,0)+IF(M8="x",Y$6,0)+IF(N8="x",Z$6,0)+IF(O8="x",AA$6,0)+IF(P8="x",AB$6,0)+IF(Q8="x",AC$6,0)</f>
        <v>0.50638232453951093</v>
      </c>
      <c r="AF8" s="281">
        <f t="shared" si="4"/>
        <v>0</v>
      </c>
      <c r="AG8" s="282">
        <f>T8*$E8</f>
        <v>114108.87070035576</v>
      </c>
      <c r="AH8" s="282">
        <f t="shared" si="4"/>
        <v>520707.90104699536</v>
      </c>
      <c r="AI8" s="282">
        <f>V8*$E8</f>
        <v>76784.115718080924</v>
      </c>
      <c r="AJ8" s="282">
        <f t="shared" si="4"/>
        <v>10244.335697264089</v>
      </c>
      <c r="AK8" s="282">
        <f t="shared" si="4"/>
        <v>5724.1802438418017</v>
      </c>
      <c r="AL8" s="282">
        <f t="shared" si="4"/>
        <v>470.18400661867992</v>
      </c>
      <c r="AM8" s="282">
        <f t="shared" si="4"/>
        <v>12789.652960196314</v>
      </c>
      <c r="AN8" s="282">
        <f t="shared" si="4"/>
        <v>0</v>
      </c>
      <c r="AO8" s="282">
        <f t="shared" si="4"/>
        <v>5259.3941644703018</v>
      </c>
      <c r="AP8" s="282">
        <f>AC8*$E8</f>
        <v>18617.365462176847</v>
      </c>
      <c r="AQ8" s="280">
        <f t="shared" si="2"/>
        <v>764706.00000000012</v>
      </c>
    </row>
    <row r="9" spans="1:43" x14ac:dyDescent="0.35">
      <c r="A9" s="55"/>
      <c r="B9" s="426" t="s">
        <v>224</v>
      </c>
      <c r="C9" s="561">
        <v>310000</v>
      </c>
      <c r="D9" s="561">
        <v>54706</v>
      </c>
      <c r="E9" s="403">
        <f>SUM(C9:D9)</f>
        <v>364706</v>
      </c>
      <c r="F9" s="77"/>
      <c r="G9" s="562"/>
      <c r="H9" s="563" t="s">
        <v>57</v>
      </c>
      <c r="I9" s="563" t="s">
        <v>57</v>
      </c>
      <c r="J9" s="563" t="s">
        <v>57</v>
      </c>
      <c r="K9" s="563"/>
      <c r="L9" s="563" t="s">
        <v>57</v>
      </c>
      <c r="M9" s="563"/>
      <c r="N9" s="563" t="s">
        <v>57</v>
      </c>
      <c r="O9" s="563"/>
      <c r="P9" s="563"/>
      <c r="Q9" s="564"/>
      <c r="S9" s="275">
        <f t="shared" si="3"/>
        <v>0</v>
      </c>
      <c r="T9" s="276">
        <f>IF(H9="x",T$6/$AD9,0)</f>
        <v>0.15628896044682536</v>
      </c>
      <c r="U9" s="276">
        <f t="shared" si="3"/>
        <v>0.71318641619708512</v>
      </c>
      <c r="V9" s="276">
        <f>IF(J9="x",V$6/$AD9,0)</f>
        <v>0.10516719296890031</v>
      </c>
      <c r="W9" s="276">
        <f t="shared" si="3"/>
        <v>0</v>
      </c>
      <c r="X9" s="276">
        <f t="shared" si="3"/>
        <v>7.8401107138246461E-3</v>
      </c>
      <c r="Y9" s="276">
        <f t="shared" si="3"/>
        <v>0</v>
      </c>
      <c r="Z9" s="276">
        <f t="shared" si="3"/>
        <v>1.7517319673364468E-2</v>
      </c>
      <c r="AA9" s="276">
        <f t="shared" si="3"/>
        <v>0</v>
      </c>
      <c r="AB9" s="276">
        <f t="shared" si="3"/>
        <v>0</v>
      </c>
      <c r="AC9" s="276">
        <f t="shared" si="3"/>
        <v>0</v>
      </c>
      <c r="AD9" s="277">
        <f>IF(G9="x",S$6,0)+IF(H9="x",T$6,0)+IF(I9="x",U$6,0)+IF(J9="x",V$6,0)+IF(K9="x",W$6,0)+IF(L9="x",X$6,0)+IF(M9="x",Y$6,0)+IF(N9="x",Z$6,0)+IF(O9="x",AA$6,0)++IF(P9="x",AB$6,0)+IF(Q9="x",AC$6,0)</f>
        <v>0.4834762502623518</v>
      </c>
      <c r="AF9" s="281">
        <f t="shared" si="4"/>
        <v>0</v>
      </c>
      <c r="AG9" s="282">
        <f>T9*$E9</f>
        <v>56999.521608719886</v>
      </c>
      <c r="AH9" s="282">
        <f t="shared" si="4"/>
        <v>260103.36510557414</v>
      </c>
      <c r="AI9" s="282">
        <f t="shared" si="4"/>
        <v>38355.106278915759</v>
      </c>
      <c r="AJ9" s="282">
        <f t="shared" si="4"/>
        <v>0</v>
      </c>
      <c r="AK9" s="282">
        <f t="shared" si="4"/>
        <v>2859.3354179961316</v>
      </c>
      <c r="AL9" s="282">
        <f t="shared" si="4"/>
        <v>0</v>
      </c>
      <c r="AM9" s="282">
        <f t="shared" si="4"/>
        <v>6388.6715887940618</v>
      </c>
      <c r="AN9" s="282">
        <f t="shared" si="4"/>
        <v>0</v>
      </c>
      <c r="AO9" s="282">
        <f t="shared" si="4"/>
        <v>0</v>
      </c>
      <c r="AP9" s="282">
        <f t="shared" si="4"/>
        <v>0</v>
      </c>
      <c r="AQ9" s="280">
        <f t="shared" si="2"/>
        <v>364705.99999999994</v>
      </c>
    </row>
    <row r="10" spans="1:43" x14ac:dyDescent="0.35">
      <c r="A10" s="55"/>
      <c r="B10" s="426" t="s">
        <v>225</v>
      </c>
      <c r="C10" s="561">
        <v>250000</v>
      </c>
      <c r="D10" s="561">
        <v>27778</v>
      </c>
      <c r="E10" s="403">
        <f>SUM(C10:D10)</f>
        <v>277778</v>
      </c>
      <c r="F10" s="77"/>
      <c r="G10" s="562"/>
      <c r="H10" s="563" t="s">
        <v>57</v>
      </c>
      <c r="I10" s="563" t="s">
        <v>57</v>
      </c>
      <c r="J10" s="563" t="s">
        <v>57</v>
      </c>
      <c r="K10" s="563" t="s">
        <v>57</v>
      </c>
      <c r="L10" s="563" t="s">
        <v>57</v>
      </c>
      <c r="M10" s="563"/>
      <c r="N10" s="563"/>
      <c r="O10" s="563"/>
      <c r="P10" s="563"/>
      <c r="Q10" s="564"/>
      <c r="S10" s="275">
        <f t="shared" si="3"/>
        <v>0</v>
      </c>
      <c r="T10" s="276">
        <f t="shared" si="3"/>
        <v>0.15683571926759007</v>
      </c>
      <c r="U10" s="276">
        <f t="shared" si="3"/>
        <v>0.71568141624565229</v>
      </c>
      <c r="V10" s="276">
        <f t="shared" si="3"/>
        <v>0.10553510820901976</v>
      </c>
      <c r="W10" s="276">
        <f t="shared" si="3"/>
        <v>1.4080217844922138E-2</v>
      </c>
      <c r="X10" s="276">
        <f t="shared" si="3"/>
        <v>7.8675384328158026E-3</v>
      </c>
      <c r="Y10" s="276">
        <f t="shared" si="3"/>
        <v>0</v>
      </c>
      <c r="Z10" s="276">
        <f t="shared" si="3"/>
        <v>0</v>
      </c>
      <c r="AA10" s="276">
        <f t="shared" si="3"/>
        <v>0</v>
      </c>
      <c r="AB10" s="276">
        <f t="shared" si="3"/>
        <v>0</v>
      </c>
      <c r="AC10" s="276">
        <f t="shared" si="3"/>
        <v>0</v>
      </c>
      <c r="AD10" s="277">
        <f>IF(G10="x",S$6,0)+IF(H10="x",T$6,0)+IF(I10="x",U$6,0)+IF(J10="x",V$6,0)+IF(K10="x",W$6,0)+IF(L10="x",X$6,0)+IF(M10="x",Y$6,0)+IF(N10="x",Z$6,0)+IF(O10="x",AA$6,0)+IF(P10="x",AB$6,0)+IF(Q10="x",AC$6,0)</f>
        <v>0.48179076110404234</v>
      </c>
      <c r="AF10" s="281">
        <f t="shared" si="4"/>
        <v>0</v>
      </c>
      <c r="AG10" s="282">
        <f t="shared" si="4"/>
        <v>43565.512426712638</v>
      </c>
      <c r="AH10" s="282">
        <f t="shared" si="4"/>
        <v>198800.55244188479</v>
      </c>
      <c r="AI10" s="282">
        <f t="shared" si="4"/>
        <v>29315.33128808509</v>
      </c>
      <c r="AJ10" s="282">
        <f t="shared" si="4"/>
        <v>3911.1747525267815</v>
      </c>
      <c r="AK10" s="282">
        <f t="shared" si="4"/>
        <v>2185.429090790708</v>
      </c>
      <c r="AL10" s="282">
        <f t="shared" si="4"/>
        <v>0</v>
      </c>
      <c r="AM10" s="282">
        <f t="shared" si="4"/>
        <v>0</v>
      </c>
      <c r="AN10" s="282">
        <f t="shared" si="4"/>
        <v>0</v>
      </c>
      <c r="AO10" s="282">
        <f t="shared" si="4"/>
        <v>0</v>
      </c>
      <c r="AP10" s="282">
        <f t="shared" si="4"/>
        <v>0</v>
      </c>
      <c r="AQ10" s="280">
        <f t="shared" si="2"/>
        <v>277778</v>
      </c>
    </row>
    <row r="11" spans="1:43" x14ac:dyDescent="0.35">
      <c r="A11" s="55"/>
      <c r="B11" s="426" t="s">
        <v>226</v>
      </c>
      <c r="C11" s="561">
        <v>250000</v>
      </c>
      <c r="D11" s="561">
        <v>44118</v>
      </c>
      <c r="E11" s="403">
        <f>SUM(C11:D11)</f>
        <v>294118</v>
      </c>
      <c r="F11" s="77"/>
      <c r="G11" s="562"/>
      <c r="H11" s="563" t="s">
        <v>57</v>
      </c>
      <c r="I11" s="563" t="s">
        <v>57</v>
      </c>
      <c r="J11" s="563" t="s">
        <v>57</v>
      </c>
      <c r="K11" s="563" t="s">
        <v>57</v>
      </c>
      <c r="L11" s="563" t="s">
        <v>57</v>
      </c>
      <c r="M11" s="563" t="s">
        <v>57</v>
      </c>
      <c r="N11" s="563" t="s">
        <v>57</v>
      </c>
      <c r="O11" s="563"/>
      <c r="P11" s="563" t="s">
        <v>57</v>
      </c>
      <c r="Q11" s="564" t="s">
        <v>57</v>
      </c>
      <c r="S11" s="275">
        <f t="shared" si="3"/>
        <v>0</v>
      </c>
      <c r="T11" s="276">
        <f t="shared" si="3"/>
        <v>0.1492192694975007</v>
      </c>
      <c r="U11" s="276">
        <f t="shared" si="3"/>
        <v>0.68092561199597668</v>
      </c>
      <c r="V11" s="276">
        <f t="shared" si="3"/>
        <v>0.10040998202980089</v>
      </c>
      <c r="W11" s="276">
        <f t="shared" si="3"/>
        <v>1.3396436927739666E-2</v>
      </c>
      <c r="X11" s="276">
        <f t="shared" si="3"/>
        <v>7.4854653211061523E-3</v>
      </c>
      <c r="Y11" s="276">
        <f t="shared" si="3"/>
        <v>6.148559140619793E-4</v>
      </c>
      <c r="Z11" s="276">
        <f t="shared" si="3"/>
        <v>1.6724928221036991E-2</v>
      </c>
      <c r="AA11" s="276">
        <f t="shared" si="3"/>
        <v>0</v>
      </c>
      <c r="AB11" s="276">
        <f t="shared" si="3"/>
        <v>6.8776682338968203E-3</v>
      </c>
      <c r="AC11" s="276">
        <f t="shared" si="3"/>
        <v>2.4345781858880207E-2</v>
      </c>
      <c r="AD11" s="277">
        <f>IF(G11="x",S$6,0)+IF(H11="x",T$6,0)+IF(I11="x",U$6,0)+IF(J11="x",V$6,0)+IF(K11="x",W$6,0)+IF(L11="x",X$6,0)+IF(M11="x",Y$6,0)+IF(N11="x",Z$6,0)+IF(O11="x",AA$6,0)+IF(P11="x",AB$6,0)+IF(Q11="x",AC$6,0)</f>
        <v>0.50638232453951093</v>
      </c>
      <c r="AF11" s="281">
        <f t="shared" si="4"/>
        <v>0</v>
      </c>
      <c r="AG11" s="282">
        <f>T11*$E11</f>
        <v>43888.073106065909</v>
      </c>
      <c r="AH11" s="282">
        <f t="shared" si="4"/>
        <v>200272.47914903268</v>
      </c>
      <c r="AI11" s="282">
        <f t="shared" si="4"/>
        <v>29532.38309464098</v>
      </c>
      <c r="AJ11" s="282">
        <f t="shared" si="4"/>
        <v>3940.133236312935</v>
      </c>
      <c r="AK11" s="282">
        <f t="shared" si="4"/>
        <v>2201.6100893130993</v>
      </c>
      <c r="AL11" s="282">
        <f t="shared" si="4"/>
        <v>180.84019173208122</v>
      </c>
      <c r="AM11" s="282">
        <f t="shared" si="4"/>
        <v>4919.1024385149576</v>
      </c>
      <c r="AN11" s="282">
        <f t="shared" si="4"/>
        <v>0</v>
      </c>
      <c r="AO11" s="282">
        <f t="shared" si="4"/>
        <v>2022.846025617265</v>
      </c>
      <c r="AP11" s="282">
        <f t="shared" si="4"/>
        <v>7160.532668770129</v>
      </c>
      <c r="AQ11" s="280">
        <f>SUM(AF11:AP11)</f>
        <v>294118.00000000006</v>
      </c>
    </row>
    <row r="12" spans="1:43" x14ac:dyDescent="0.35">
      <c r="B12" s="427" t="s">
        <v>46</v>
      </c>
      <c r="C12" s="340">
        <f>SUM(C7:C11)</f>
        <v>1770000</v>
      </c>
      <c r="D12" s="340">
        <f>SUM(D7:D11)</f>
        <v>296014</v>
      </c>
      <c r="E12" s="404">
        <f>SUM(E7:E11)</f>
        <v>2066014</v>
      </c>
      <c r="F12" s="283"/>
      <c r="G12" s="562"/>
      <c r="H12" s="458"/>
      <c r="I12" s="458"/>
      <c r="J12" s="458"/>
      <c r="K12" s="458"/>
      <c r="L12" s="458"/>
      <c r="M12" s="458"/>
      <c r="N12" s="458"/>
      <c r="O12" s="458"/>
      <c r="P12" s="458"/>
      <c r="Q12" s="566"/>
      <c r="S12" s="275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7"/>
      <c r="AF12" s="281">
        <f t="shared" ref="AF12:AP12" si="5">SUM(AF7:AF11)</f>
        <v>0</v>
      </c>
      <c r="AG12" s="282">
        <f>SUM(AG7:AG11)</f>
        <v>312983.14074320969</v>
      </c>
      <c r="AH12" s="282">
        <f>SUM(AH7:AH11)</f>
        <v>1428221.9539920916</v>
      </c>
      <c r="AI12" s="282">
        <f t="shared" si="5"/>
        <v>210607.05928588333</v>
      </c>
      <c r="AJ12" s="282">
        <f t="shared" si="5"/>
        <v>22981.404612272025</v>
      </c>
      <c r="AK12" s="282">
        <f t="shared" si="5"/>
        <v>15700.54895734108</v>
      </c>
      <c r="AL12" s="282">
        <f t="shared" si="5"/>
        <v>875.26583934464929</v>
      </c>
      <c r="AM12" s="282">
        <f t="shared" si="5"/>
        <v>30197.108659286849</v>
      </c>
      <c r="AN12" s="282">
        <f t="shared" si="5"/>
        <v>0</v>
      </c>
      <c r="AO12" s="282">
        <f t="shared" si="5"/>
        <v>9790.5670609991412</v>
      </c>
      <c r="AP12" s="282">
        <f t="shared" si="5"/>
        <v>34656.950849571745</v>
      </c>
      <c r="AQ12" s="280">
        <f>SUM(AF12:AP12)</f>
        <v>2066014</v>
      </c>
    </row>
    <row r="13" spans="1:43" x14ac:dyDescent="0.35">
      <c r="B13" s="405" t="s">
        <v>31</v>
      </c>
      <c r="C13" s="284"/>
      <c r="D13" s="284"/>
      <c r="E13" s="406"/>
      <c r="F13" s="285"/>
      <c r="G13" s="562"/>
      <c r="H13" s="458"/>
      <c r="I13" s="458"/>
      <c r="J13" s="458"/>
      <c r="K13" s="458"/>
      <c r="L13" s="458"/>
      <c r="M13" s="458"/>
      <c r="N13" s="458"/>
      <c r="O13" s="458"/>
      <c r="P13" s="458"/>
      <c r="Q13" s="566"/>
      <c r="S13" s="275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7"/>
      <c r="AF13" s="281"/>
      <c r="AG13" s="282"/>
      <c r="AH13" s="282"/>
      <c r="AI13" s="282"/>
      <c r="AJ13" s="282"/>
      <c r="AK13" s="282"/>
      <c r="AL13" s="282"/>
      <c r="AM13" s="282"/>
      <c r="AN13" s="282"/>
      <c r="AO13" s="282"/>
      <c r="AP13" s="282"/>
      <c r="AQ13" s="280"/>
    </row>
    <row r="14" spans="1:43" x14ac:dyDescent="0.35">
      <c r="B14" s="428" t="s">
        <v>47</v>
      </c>
      <c r="C14" s="567">
        <v>1175000</v>
      </c>
      <c r="D14" s="567">
        <v>179132</v>
      </c>
      <c r="E14" s="407">
        <f>SUM(C14:D14)</f>
        <v>1354132</v>
      </c>
      <c r="F14" s="77"/>
      <c r="G14" s="568" t="s">
        <v>57</v>
      </c>
      <c r="H14" s="458"/>
      <c r="I14" s="458"/>
      <c r="J14" s="458"/>
      <c r="K14" s="458"/>
      <c r="L14" s="458"/>
      <c r="M14" s="458"/>
      <c r="N14" s="458"/>
      <c r="O14" s="458"/>
      <c r="P14" s="458"/>
      <c r="Q14" s="566"/>
      <c r="S14" s="275">
        <f t="shared" ref="S14:AC15" si="6">IF(G14="x",S$6/$AD14,0)</f>
        <v>1</v>
      </c>
      <c r="T14" s="276">
        <f t="shared" si="6"/>
        <v>0</v>
      </c>
      <c r="U14" s="276">
        <f t="shared" si="6"/>
        <v>0</v>
      </c>
      <c r="V14" s="276">
        <f t="shared" si="6"/>
        <v>0</v>
      </c>
      <c r="W14" s="276">
        <f t="shared" si="6"/>
        <v>0</v>
      </c>
      <c r="X14" s="276">
        <f t="shared" si="6"/>
        <v>0</v>
      </c>
      <c r="Y14" s="276">
        <f t="shared" si="6"/>
        <v>0</v>
      </c>
      <c r="Z14" s="276">
        <f t="shared" si="6"/>
        <v>0</v>
      </c>
      <c r="AA14" s="276">
        <f t="shared" si="6"/>
        <v>0</v>
      </c>
      <c r="AB14" s="276">
        <f t="shared" si="6"/>
        <v>0</v>
      </c>
      <c r="AC14" s="276">
        <f t="shared" si="6"/>
        <v>0</v>
      </c>
      <c r="AD14" s="277">
        <f>IF(G14="x",S$6,0)+IF(H14="x",T$6,0)+IF(I14="x",U$6,0)+IF(J14="x",V$6,0)+IF(K14="x",W$6,0)+IF(L14="x",X$6,0)+IF(M14="x",Y$6,0)+IF(N14="x",Z$6,0)+IF(O14="x",AA$6,0)+IF(P14="x",AB$6,0)+IF(Q14="x",AC$6,0)</f>
        <v>0.49361767546048896</v>
      </c>
      <c r="AF14" s="281">
        <f>S14*$E14</f>
        <v>1354132</v>
      </c>
      <c r="AG14" s="282">
        <f t="shared" ref="AF14:AP15" si="7">T14*$E14</f>
        <v>0</v>
      </c>
      <c r="AH14" s="282">
        <f t="shared" si="7"/>
        <v>0</v>
      </c>
      <c r="AI14" s="282">
        <f t="shared" si="7"/>
        <v>0</v>
      </c>
      <c r="AJ14" s="282">
        <f t="shared" si="7"/>
        <v>0</v>
      </c>
      <c r="AK14" s="282">
        <f t="shared" si="7"/>
        <v>0</v>
      </c>
      <c r="AL14" s="282">
        <f t="shared" si="7"/>
        <v>0</v>
      </c>
      <c r="AM14" s="282">
        <f t="shared" si="7"/>
        <v>0</v>
      </c>
      <c r="AN14" s="282">
        <f t="shared" si="7"/>
        <v>0</v>
      </c>
      <c r="AO14" s="282">
        <f t="shared" si="7"/>
        <v>0</v>
      </c>
      <c r="AP14" s="282">
        <f t="shared" si="7"/>
        <v>0</v>
      </c>
      <c r="AQ14" s="280">
        <f>SUM(AF14:AP14)</f>
        <v>1354132</v>
      </c>
    </row>
    <row r="15" spans="1:43" x14ac:dyDescent="0.35">
      <c r="A15" s="55"/>
      <c r="B15" s="428" t="s">
        <v>48</v>
      </c>
      <c r="C15" s="567">
        <v>850000</v>
      </c>
      <c r="D15" s="567">
        <v>123529</v>
      </c>
      <c r="E15" s="407">
        <f>SUM(C15:D15)</f>
        <v>973529</v>
      </c>
      <c r="F15" s="77"/>
      <c r="G15" s="568" t="s">
        <v>57</v>
      </c>
      <c r="H15" s="458"/>
      <c r="I15" s="458"/>
      <c r="J15" s="458"/>
      <c r="K15" s="458"/>
      <c r="L15" s="458"/>
      <c r="M15" s="458"/>
      <c r="N15" s="458"/>
      <c r="O15" s="458"/>
      <c r="P15" s="458"/>
      <c r="Q15" s="566"/>
      <c r="S15" s="275">
        <f>IF(G15="x",S$6/$AD15,0)</f>
        <v>1</v>
      </c>
      <c r="T15" s="276">
        <f t="shared" si="6"/>
        <v>0</v>
      </c>
      <c r="U15" s="276">
        <f t="shared" si="6"/>
        <v>0</v>
      </c>
      <c r="V15" s="276">
        <f t="shared" si="6"/>
        <v>0</v>
      </c>
      <c r="W15" s="276">
        <f t="shared" si="6"/>
        <v>0</v>
      </c>
      <c r="X15" s="276">
        <f t="shared" si="6"/>
        <v>0</v>
      </c>
      <c r="Y15" s="276">
        <f t="shared" si="6"/>
        <v>0</v>
      </c>
      <c r="Z15" s="276">
        <f t="shared" si="6"/>
        <v>0</v>
      </c>
      <c r="AA15" s="276">
        <f t="shared" si="6"/>
        <v>0</v>
      </c>
      <c r="AB15" s="276">
        <f t="shared" si="6"/>
        <v>0</v>
      </c>
      <c r="AC15" s="276">
        <f t="shared" si="6"/>
        <v>0</v>
      </c>
      <c r="AD15" s="277">
        <f>IF(G15="x",S$6,0)+IF(H15="x",T$6,0)+IF(I15="x",U$6,0)+IF(J15="x",V$6,0)+IF(K15="x",W$6,0)+IF(L15="x",X$6,0)+IF(M15="x",Y$6,0)+IF(N15="x",Z$6,0)+IF(O15="x",AA$6,0)+IF(P15="x",AB$6,0)+IF(Q15="x",AC$6,0)</f>
        <v>0.49361767546048896</v>
      </c>
      <c r="AF15" s="281">
        <f t="shared" si="7"/>
        <v>973529</v>
      </c>
      <c r="AG15" s="282">
        <f t="shared" si="7"/>
        <v>0</v>
      </c>
      <c r="AH15" s="282">
        <f t="shared" si="7"/>
        <v>0</v>
      </c>
      <c r="AI15" s="282">
        <f t="shared" si="7"/>
        <v>0</v>
      </c>
      <c r="AJ15" s="282">
        <f t="shared" si="7"/>
        <v>0</v>
      </c>
      <c r="AK15" s="282">
        <f t="shared" si="7"/>
        <v>0</v>
      </c>
      <c r="AL15" s="282">
        <f t="shared" si="7"/>
        <v>0</v>
      </c>
      <c r="AM15" s="282">
        <f t="shared" si="7"/>
        <v>0</v>
      </c>
      <c r="AN15" s="282">
        <f t="shared" si="7"/>
        <v>0</v>
      </c>
      <c r="AO15" s="282">
        <f t="shared" si="7"/>
        <v>0</v>
      </c>
      <c r="AP15" s="282">
        <f t="shared" si="7"/>
        <v>0</v>
      </c>
      <c r="AQ15" s="280">
        <f>SUM(AF15:AP15)</f>
        <v>973529</v>
      </c>
    </row>
    <row r="16" spans="1:43" s="421" customFormat="1" x14ac:dyDescent="0.35">
      <c r="A16" s="55"/>
      <c r="B16" s="428" t="s">
        <v>246</v>
      </c>
      <c r="C16" s="567">
        <v>290000</v>
      </c>
      <c r="D16" s="567">
        <v>33809</v>
      </c>
      <c r="E16" s="407">
        <f>SUM(C16:D16)</f>
        <v>323809</v>
      </c>
      <c r="F16" s="77"/>
      <c r="G16" s="568" t="s">
        <v>57</v>
      </c>
      <c r="H16" s="458"/>
      <c r="I16" s="458"/>
      <c r="J16" s="458"/>
      <c r="K16" s="458"/>
      <c r="L16" s="458"/>
      <c r="M16" s="458"/>
      <c r="N16" s="458"/>
      <c r="O16" s="458"/>
      <c r="P16" s="458"/>
      <c r="Q16" s="566"/>
      <c r="R16" s="6"/>
      <c r="S16" s="275">
        <f>IF(G16="x",S$6/$AD16,0)</f>
        <v>1</v>
      </c>
      <c r="T16" s="276">
        <f t="shared" ref="T16" si="8">IF(H16="x",T$6/$AD16,0)</f>
        <v>0</v>
      </c>
      <c r="U16" s="276">
        <f t="shared" ref="U16" si="9">IF(I16="x",U$6/$AD16,0)</f>
        <v>0</v>
      </c>
      <c r="V16" s="276">
        <f t="shared" ref="V16" si="10">IF(J16="x",V$6/$AD16,0)</f>
        <v>0</v>
      </c>
      <c r="W16" s="276">
        <f t="shared" ref="W16" si="11">IF(K16="x",W$6/$AD16,0)</f>
        <v>0</v>
      </c>
      <c r="X16" s="276">
        <f t="shared" ref="X16" si="12">IF(L16="x",X$6/$AD16,0)</f>
        <v>0</v>
      </c>
      <c r="Y16" s="276">
        <f t="shared" ref="Y16" si="13">IF(M16="x",Y$6/$AD16,0)</f>
        <v>0</v>
      </c>
      <c r="Z16" s="276">
        <f t="shared" ref="Z16" si="14">IF(N16="x",Z$6/$AD16,0)</f>
        <v>0</v>
      </c>
      <c r="AA16" s="276">
        <f t="shared" ref="AA16" si="15">IF(O16="x",AA$6/$AD16,0)</f>
        <v>0</v>
      </c>
      <c r="AB16" s="276">
        <f t="shared" ref="AB16" si="16">IF(P16="x",AB$6/$AD16,0)</f>
        <v>0</v>
      </c>
      <c r="AC16" s="276">
        <f t="shared" ref="AC16" si="17">IF(Q16="x",AC$6/$AD16,0)</f>
        <v>0</v>
      </c>
      <c r="AD16" s="277">
        <f>IF(G16="x",S$6,0)+IF(H16="x",T$6,0)+IF(I16="x",U$6,0)+IF(J16="x",V$6,0)+IF(K16="x",W$6,0)+IF(L16="x",X$6,0)+IF(M16="x",Y$6,0)+IF(N16="x",Z$6,0)+IF(O16="x",AA$6,0)+IF(P16="x",AB$6,0)+IF(Q16="x",AC$6,0)</f>
        <v>0.49361767546048896</v>
      </c>
      <c r="AE16" s="6"/>
      <c r="AF16" s="281">
        <f t="shared" ref="AF16" si="18">S16*$E16</f>
        <v>323809</v>
      </c>
      <c r="AG16" s="282">
        <f t="shared" ref="AG16" si="19">T16*$E16</f>
        <v>0</v>
      </c>
      <c r="AH16" s="282">
        <f t="shared" ref="AH16" si="20">U16*$E16</f>
        <v>0</v>
      </c>
      <c r="AI16" s="282">
        <f t="shared" ref="AI16" si="21">V16*$E16</f>
        <v>0</v>
      </c>
      <c r="AJ16" s="282">
        <f t="shared" ref="AJ16" si="22">W16*$E16</f>
        <v>0</v>
      </c>
      <c r="AK16" s="282">
        <f t="shared" ref="AK16" si="23">X16*$E16</f>
        <v>0</v>
      </c>
      <c r="AL16" s="282">
        <f t="shared" ref="AL16" si="24">Y16*$E16</f>
        <v>0</v>
      </c>
      <c r="AM16" s="282">
        <f t="shared" ref="AM16" si="25">Z16*$E16</f>
        <v>0</v>
      </c>
      <c r="AN16" s="282">
        <f t="shared" ref="AN16" si="26">AA16*$E16</f>
        <v>0</v>
      </c>
      <c r="AO16" s="282">
        <f t="shared" ref="AO16" si="27">AB16*$E16</f>
        <v>0</v>
      </c>
      <c r="AP16" s="282">
        <f t="shared" ref="AP16" si="28">AC16*$E16</f>
        <v>0</v>
      </c>
      <c r="AQ16" s="280">
        <f>SUM(AF16:AP16)</f>
        <v>323809</v>
      </c>
    </row>
    <row r="17" spans="1:43" x14ac:dyDescent="0.35">
      <c r="B17" s="429" t="s">
        <v>49</v>
      </c>
      <c r="C17" s="424">
        <f>SUM(C14:C16)</f>
        <v>2315000</v>
      </c>
      <c r="D17" s="424">
        <f>SUM(D14:D16)</f>
        <v>336470</v>
      </c>
      <c r="E17" s="408">
        <f>SUM(E14:E16)</f>
        <v>2651470</v>
      </c>
      <c r="F17" s="283"/>
      <c r="G17" s="562"/>
      <c r="H17" s="458"/>
      <c r="I17" s="458"/>
      <c r="J17" s="458"/>
      <c r="K17" s="458"/>
      <c r="L17" s="458"/>
      <c r="M17" s="458"/>
      <c r="N17" s="458"/>
      <c r="O17" s="458"/>
      <c r="P17" s="458"/>
      <c r="Q17" s="566"/>
      <c r="S17" s="275"/>
      <c r="T17" s="276"/>
      <c r="U17" s="276"/>
      <c r="V17" s="276"/>
      <c r="W17" s="276"/>
      <c r="X17" s="276"/>
      <c r="Y17" s="276"/>
      <c r="Z17" s="276"/>
      <c r="AA17" s="276"/>
      <c r="AB17" s="276"/>
      <c r="AC17" s="276"/>
      <c r="AD17" s="277"/>
      <c r="AF17" s="281">
        <f>SUM(AF14:AF16)</f>
        <v>2651470</v>
      </c>
      <c r="AG17" s="282">
        <f t="shared" ref="AG17:AQ17" si="29">SUM(AG14:AG16)</f>
        <v>0</v>
      </c>
      <c r="AH17" s="282">
        <f>SUM(AH14:AH16)</f>
        <v>0</v>
      </c>
      <c r="AI17" s="282">
        <f t="shared" si="29"/>
        <v>0</v>
      </c>
      <c r="AJ17" s="282">
        <f t="shared" si="29"/>
        <v>0</v>
      </c>
      <c r="AK17" s="282">
        <f t="shared" si="29"/>
        <v>0</v>
      </c>
      <c r="AL17" s="282">
        <f t="shared" si="29"/>
        <v>0</v>
      </c>
      <c r="AM17" s="282">
        <f t="shared" si="29"/>
        <v>0</v>
      </c>
      <c r="AN17" s="282">
        <f t="shared" si="29"/>
        <v>0</v>
      </c>
      <c r="AO17" s="282">
        <f t="shared" si="29"/>
        <v>0</v>
      </c>
      <c r="AP17" s="282">
        <f t="shared" si="29"/>
        <v>0</v>
      </c>
      <c r="AQ17" s="280">
        <f t="shared" si="29"/>
        <v>2651470</v>
      </c>
    </row>
    <row r="18" spans="1:43" x14ac:dyDescent="0.35">
      <c r="B18" s="409" t="s">
        <v>50</v>
      </c>
      <c r="C18" s="77"/>
      <c r="D18" s="77"/>
      <c r="E18" s="403"/>
      <c r="F18" s="285"/>
      <c r="G18" s="562"/>
      <c r="H18" s="458"/>
      <c r="I18" s="458"/>
      <c r="J18" s="458"/>
      <c r="K18" s="458"/>
      <c r="L18" s="569"/>
      <c r="M18" s="569"/>
      <c r="N18" s="569"/>
      <c r="O18" s="458"/>
      <c r="P18" s="458"/>
      <c r="Q18" s="566"/>
      <c r="S18" s="275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7"/>
      <c r="AF18" s="434"/>
      <c r="AG18" s="282"/>
      <c r="AH18" s="282"/>
      <c r="AI18" s="282"/>
      <c r="AJ18" s="282"/>
      <c r="AK18" s="282"/>
      <c r="AL18" s="282"/>
      <c r="AM18" s="282"/>
      <c r="AN18" s="282"/>
      <c r="AO18" s="282"/>
      <c r="AP18" s="282"/>
      <c r="AQ18" s="280"/>
    </row>
    <row r="19" spans="1:43" ht="15" thickBot="1" x14ac:dyDescent="0.4">
      <c r="B19" s="410" t="s">
        <v>51</v>
      </c>
      <c r="C19" s="411"/>
      <c r="D19" s="411"/>
      <c r="E19" s="570">
        <v>125000</v>
      </c>
      <c r="F19" s="283"/>
      <c r="G19" s="568" t="s">
        <v>57</v>
      </c>
      <c r="H19" s="563" t="s">
        <v>57</v>
      </c>
      <c r="I19" s="563" t="s">
        <v>57</v>
      </c>
      <c r="J19" s="563" t="s">
        <v>57</v>
      </c>
      <c r="K19" s="563" t="s">
        <v>57</v>
      </c>
      <c r="L19" s="563" t="s">
        <v>57</v>
      </c>
      <c r="M19" s="563" t="s">
        <v>57</v>
      </c>
      <c r="N19" s="563" t="s">
        <v>57</v>
      </c>
      <c r="O19" s="563"/>
      <c r="P19" s="563" t="s">
        <v>57</v>
      </c>
      <c r="Q19" s="564" t="s">
        <v>57</v>
      </c>
      <c r="S19" s="275">
        <f>IF(G19="x",AF$6/$AD19,0)</f>
        <v>0.56205172079015009</v>
      </c>
      <c r="T19" s="276">
        <f>IF(H19="x",AG$6/$AD19,0)</f>
        <v>6.6345352892179341E-2</v>
      </c>
      <c r="U19" s="276">
        <f>IF(I19="x",AH$6/$AD19,0)</f>
        <v>0.30275077859131938</v>
      </c>
      <c r="V19" s="276">
        <f t="shared" ref="V19:AC19" si="30">IF(J19="x",AI$6/$AD19,0)</f>
        <v>4.4643937167753694E-2</v>
      </c>
      <c r="W19" s="276">
        <f t="shared" si="30"/>
        <v>4.8715384328324226E-3</v>
      </c>
      <c r="X19" s="276">
        <f t="shared" si="30"/>
        <v>3.3281615703076219E-3</v>
      </c>
      <c r="Y19" s="276">
        <f t="shared" si="30"/>
        <v>1.8553657825753081E-4</v>
      </c>
      <c r="Z19" s="276">
        <f t="shared" si="30"/>
        <v>6.4011046268067579E-3</v>
      </c>
      <c r="AA19" s="276">
        <f t="shared" si="30"/>
        <v>0</v>
      </c>
      <c r="AB19" s="276">
        <f t="shared" si="30"/>
        <v>2.0753789649311251E-3</v>
      </c>
      <c r="AC19" s="276">
        <f t="shared" si="30"/>
        <v>7.3464903854621984E-3</v>
      </c>
      <c r="AD19" s="277">
        <f>IF(G19="x",AF$6,0)+IF(H19="x",AG$6,0)+IF(I19="x",AH$6,0)+IF(J19="x",AI$6,0)+IF(K19="x",AJ$6,0)+IF(L19="x",AK$6,0)+IF(M19="x",AL$6,0)+IF(N19="x",AM$6,0)+IF(O19="x",AN$6,0)+IF(P19="x",AO$6,0)+IF(Q19="x",AP$6,0)</f>
        <v>0.99999999999999944</v>
      </c>
      <c r="AF19" s="281">
        <f>S19*$E19</f>
        <v>70256.465098768764</v>
      </c>
      <c r="AG19" s="282">
        <f>T19*$E19</f>
        <v>8293.1691115224185</v>
      </c>
      <c r="AH19" s="282">
        <f>U19*$E19</f>
        <v>37843.847323914924</v>
      </c>
      <c r="AI19" s="282">
        <f t="shared" ref="AI19:AP19" si="31">V19*$E19</f>
        <v>5580.4921459692114</v>
      </c>
      <c r="AJ19" s="282">
        <f>W19*$E19</f>
        <v>608.94230410405282</v>
      </c>
      <c r="AK19" s="282">
        <f t="shared" si="31"/>
        <v>416.02019628845272</v>
      </c>
      <c r="AL19" s="282">
        <f t="shared" si="31"/>
        <v>23.192072282191351</v>
      </c>
      <c r="AM19" s="282">
        <f t="shared" si="31"/>
        <v>800.13807835084469</v>
      </c>
      <c r="AN19" s="282">
        <f t="shared" si="31"/>
        <v>0</v>
      </c>
      <c r="AO19" s="282">
        <f t="shared" si="31"/>
        <v>259.42237061639065</v>
      </c>
      <c r="AP19" s="282">
        <f t="shared" si="31"/>
        <v>918.31129818277475</v>
      </c>
      <c r="AQ19" s="280">
        <f>SUM(AF19:AP19)</f>
        <v>125000.00000000003</v>
      </c>
    </row>
    <row r="20" spans="1:43" ht="15" thickBot="1" x14ac:dyDescent="0.4">
      <c r="B20" s="242"/>
      <c r="C20" s="77"/>
      <c r="D20" s="77"/>
      <c r="E20" s="77"/>
      <c r="F20" s="77"/>
      <c r="G20" s="243"/>
      <c r="H20" s="244"/>
      <c r="I20" s="244"/>
      <c r="J20" s="244"/>
      <c r="K20" s="244"/>
      <c r="L20" s="245"/>
      <c r="M20" s="245"/>
      <c r="N20" s="245"/>
      <c r="O20" s="244"/>
      <c r="P20" s="244"/>
      <c r="Q20" s="246"/>
      <c r="S20" s="238"/>
      <c r="T20" s="415"/>
      <c r="U20" s="415"/>
      <c r="V20" s="415"/>
      <c r="W20" s="415"/>
      <c r="X20" s="415"/>
      <c r="Y20" s="415"/>
      <c r="Z20" s="415"/>
      <c r="AA20" s="415"/>
      <c r="AB20" s="415"/>
      <c r="AC20" s="415"/>
      <c r="AD20" s="239"/>
      <c r="AF20" s="247"/>
      <c r="AG20" s="248"/>
      <c r="AH20" s="248"/>
      <c r="AI20" s="248"/>
      <c r="AJ20" s="248"/>
      <c r="AK20" s="248"/>
      <c r="AL20" s="248"/>
      <c r="AM20" s="248"/>
      <c r="AN20" s="248"/>
      <c r="AO20" s="248"/>
      <c r="AP20" s="248"/>
      <c r="AQ20" s="249"/>
    </row>
    <row r="21" spans="1:43" ht="15" thickBot="1" x14ac:dyDescent="0.4">
      <c r="B21" s="412" t="s">
        <v>34</v>
      </c>
      <c r="C21" s="425">
        <f>C12+C17</f>
        <v>4085000</v>
      </c>
      <c r="D21" s="413">
        <f>D12+D17</f>
        <v>632484</v>
      </c>
      <c r="E21" s="414">
        <f>E12+E17+E19</f>
        <v>4842484</v>
      </c>
      <c r="F21" s="250"/>
      <c r="G21" s="251"/>
      <c r="H21" s="252"/>
      <c r="I21" s="252"/>
      <c r="J21" s="252"/>
      <c r="K21" s="252"/>
      <c r="L21" s="253"/>
      <c r="M21" s="253"/>
      <c r="N21" s="253"/>
      <c r="O21" s="252"/>
      <c r="P21" s="252"/>
      <c r="Q21" s="254"/>
      <c r="R21"/>
      <c r="S21" s="276"/>
      <c r="T21" s="276"/>
      <c r="U21" s="276"/>
      <c r="V21" s="276"/>
      <c r="W21" s="276"/>
      <c r="X21" s="276"/>
      <c r="Y21" s="276"/>
      <c r="Z21" s="276"/>
      <c r="AA21" s="276"/>
      <c r="AB21" s="276"/>
      <c r="AC21" s="276"/>
      <c r="AD21" s="276"/>
      <c r="AE21" s="31"/>
      <c r="AF21" s="255">
        <f>AF19+AF17+AF12</f>
        <v>2721726.4650987689</v>
      </c>
      <c r="AG21" s="241">
        <f>AG19+AG17+AG12</f>
        <v>321276.30985473213</v>
      </c>
      <c r="AH21" s="241">
        <f t="shared" ref="AH21:AP21" si="32">AH19+AH17+AH12</f>
        <v>1466065.8013160066</v>
      </c>
      <c r="AI21" s="241">
        <f t="shared" si="32"/>
        <v>216187.55143185254</v>
      </c>
      <c r="AJ21" s="241">
        <f t="shared" si="32"/>
        <v>23590.346916376078</v>
      </c>
      <c r="AK21" s="241">
        <f t="shared" si="32"/>
        <v>16116.569153629533</v>
      </c>
      <c r="AL21" s="241">
        <f t="shared" si="32"/>
        <v>898.45791162684066</v>
      </c>
      <c r="AM21" s="241">
        <f t="shared" si="32"/>
        <v>30997.246737637692</v>
      </c>
      <c r="AN21" s="241">
        <f t="shared" si="32"/>
        <v>0</v>
      </c>
      <c r="AO21" s="241">
        <f t="shared" si="32"/>
        <v>10049.989431615531</v>
      </c>
      <c r="AP21" s="241">
        <f t="shared" si="32"/>
        <v>35575.262147754518</v>
      </c>
      <c r="AQ21" s="240">
        <f>SUM(AF21:AP21)</f>
        <v>4842483.9999999991</v>
      </c>
    </row>
    <row r="22" spans="1:43" ht="15" thickBot="1" x14ac:dyDescent="0.4">
      <c r="B22" s="78"/>
      <c r="C22" s="78"/>
      <c r="D22" s="78"/>
      <c r="E22" s="97"/>
      <c r="F22" s="78"/>
      <c r="G22" s="30"/>
      <c r="H22" s="30"/>
      <c r="I22" s="30"/>
      <c r="J22" s="30"/>
      <c r="K22" s="30"/>
      <c r="L22" s="79"/>
      <c r="M22" s="79"/>
      <c r="N22" s="79"/>
      <c r="O22" s="30"/>
      <c r="P22" s="80"/>
      <c r="Q22" s="30"/>
      <c r="R22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31"/>
      <c r="AI22" s="50"/>
      <c r="AQ22" s="82"/>
    </row>
    <row r="23" spans="1:43" x14ac:dyDescent="0.35">
      <c r="A23" s="391"/>
      <c r="B23" s="392"/>
      <c r="C23" s="83"/>
      <c r="D23" s="83"/>
      <c r="E23" s="386"/>
      <c r="F23" s="394"/>
      <c r="G23" s="69"/>
      <c r="H23" s="45"/>
      <c r="I23" s="45"/>
      <c r="J23" s="45"/>
      <c r="K23" s="45"/>
      <c r="L23" s="45"/>
      <c r="M23" s="45"/>
      <c r="N23" s="45"/>
      <c r="O23" s="45"/>
      <c r="P23" s="45"/>
      <c r="Q23" s="68"/>
      <c r="R23"/>
      <c r="S23" s="84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6"/>
      <c r="AE23" s="31"/>
      <c r="AF23" s="69"/>
      <c r="AG23" s="45"/>
      <c r="AH23" s="45"/>
      <c r="AI23" s="45"/>
      <c r="AJ23" s="45"/>
      <c r="AK23" s="45"/>
      <c r="AL23" s="45"/>
      <c r="AM23" s="45"/>
      <c r="AN23" s="45"/>
      <c r="AO23" s="45"/>
      <c r="AP23" s="68"/>
      <c r="AQ23" s="207"/>
    </row>
    <row r="24" spans="1:43" ht="15.5" x14ac:dyDescent="0.35">
      <c r="A24" s="391"/>
      <c r="B24" s="393" t="s">
        <v>151</v>
      </c>
      <c r="D24" s="77"/>
      <c r="E24" s="387"/>
      <c r="F24" s="395"/>
      <c r="G24" s="87"/>
      <c r="H24" s="31"/>
      <c r="I24" s="31"/>
      <c r="J24" s="31"/>
      <c r="K24" s="77"/>
      <c r="L24" s="31"/>
      <c r="M24" s="31"/>
      <c r="N24" s="31"/>
      <c r="O24" s="31"/>
      <c r="P24" s="31"/>
      <c r="Q24" s="88"/>
      <c r="R24" s="31"/>
      <c r="S24" s="89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1"/>
      <c r="AE24" s="31"/>
      <c r="AF24" s="92"/>
      <c r="AG24" s="31"/>
      <c r="AH24" s="31"/>
      <c r="AI24" s="31"/>
      <c r="AJ24" s="31"/>
      <c r="AK24" s="31"/>
      <c r="AL24" s="31"/>
      <c r="AM24" s="31"/>
      <c r="AN24" s="31"/>
      <c r="AO24" s="31"/>
      <c r="AP24" s="88"/>
      <c r="AQ24" s="208"/>
    </row>
    <row r="25" spans="1:43" x14ac:dyDescent="0.35">
      <c r="A25" s="391"/>
      <c r="B25" s="92"/>
      <c r="C25" s="31"/>
      <c r="D25" s="31"/>
      <c r="E25" s="88"/>
      <c r="F25" s="208"/>
      <c r="G25" s="92"/>
      <c r="H25" s="64"/>
      <c r="I25" s="64"/>
      <c r="J25" s="64"/>
      <c r="K25" s="64"/>
      <c r="L25" s="77"/>
      <c r="M25" s="77"/>
      <c r="N25" s="31"/>
      <c r="O25" s="31"/>
      <c r="P25" s="31"/>
      <c r="Q25" s="88"/>
      <c r="R25" s="31"/>
      <c r="S25" s="89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1"/>
      <c r="AE25" s="31"/>
      <c r="AF25" s="92"/>
      <c r="AG25" s="31"/>
      <c r="AH25" s="31"/>
      <c r="AI25" s="31"/>
      <c r="AJ25" s="31"/>
      <c r="AK25" s="31"/>
      <c r="AL25" s="31"/>
      <c r="AM25" s="31"/>
      <c r="AN25" s="31"/>
      <c r="AO25" s="31"/>
      <c r="AP25" s="88"/>
      <c r="AQ25" s="208"/>
    </row>
    <row r="26" spans="1:43" x14ac:dyDescent="0.35">
      <c r="A26" s="391"/>
      <c r="B26" s="571" t="s">
        <v>285</v>
      </c>
      <c r="C26" s="98"/>
      <c r="D26" s="98"/>
      <c r="E26" s="513"/>
      <c r="F26" s="560"/>
      <c r="G26" s="153"/>
      <c r="H26" s="90"/>
      <c r="I26" s="93"/>
      <c r="J26" s="93"/>
      <c r="K26" s="93"/>
      <c r="L26" s="94"/>
      <c r="M26" s="94"/>
      <c r="N26" s="77"/>
      <c r="O26" s="31"/>
      <c r="P26" s="31"/>
      <c r="Q26" s="88"/>
      <c r="R26" s="31"/>
      <c r="S26" s="89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1"/>
      <c r="AE26" s="31"/>
      <c r="AF26" s="92"/>
      <c r="AG26" s="31"/>
      <c r="AH26" s="31"/>
      <c r="AI26" s="31"/>
      <c r="AJ26" s="31"/>
      <c r="AK26" s="31"/>
      <c r="AL26" s="31"/>
      <c r="AM26" s="31"/>
      <c r="AN26" s="31"/>
      <c r="AO26" s="31"/>
      <c r="AP26" s="88"/>
      <c r="AQ26" s="125" t="s">
        <v>52</v>
      </c>
    </row>
    <row r="27" spans="1:43" x14ac:dyDescent="0.35">
      <c r="A27" s="391"/>
      <c r="B27" s="153" t="s">
        <v>44</v>
      </c>
      <c r="C27" s="98" t="s">
        <v>150</v>
      </c>
      <c r="D27" s="158"/>
      <c r="E27" s="572">
        <v>9004</v>
      </c>
      <c r="F27" s="560"/>
      <c r="G27" s="573" t="str">
        <f>IF(G8="","",G8)</f>
        <v/>
      </c>
      <c r="H27" s="321" t="str">
        <f>IF(H8="","",H8)</f>
        <v>x</v>
      </c>
      <c r="I27" s="321" t="str">
        <f t="shared" ref="I27:P27" si="33">IF(I8="","",I8)</f>
        <v>x</v>
      </c>
      <c r="J27" s="321" t="str">
        <f t="shared" si="33"/>
        <v>x</v>
      </c>
      <c r="K27" s="321" t="str">
        <f t="shared" si="33"/>
        <v>x</v>
      </c>
      <c r="L27" s="321" t="str">
        <f t="shared" si="33"/>
        <v>x</v>
      </c>
      <c r="M27" s="321" t="str">
        <f t="shared" si="33"/>
        <v>x</v>
      </c>
      <c r="N27" s="321" t="str">
        <f t="shared" si="33"/>
        <v>x</v>
      </c>
      <c r="O27" s="321" t="str">
        <f t="shared" si="33"/>
        <v/>
      </c>
      <c r="P27" s="321" t="str">
        <f t="shared" si="33"/>
        <v>x</v>
      </c>
      <c r="Q27" s="322" t="str">
        <f t="shared" ref="Q27" si="34">IF(Q8="","",Q8)</f>
        <v>x</v>
      </c>
      <c r="R27" s="31"/>
      <c r="S27" s="275">
        <f>IF(G27="x",S$6/$AD27,0)</f>
        <v>0</v>
      </c>
      <c r="T27" s="276">
        <f>IF(H27="x",T$6/$AD27,0)</f>
        <v>0.1492192694975007</v>
      </c>
      <c r="U27" s="276">
        <f>IF(I27="x",U$6/$AD27,0)</f>
        <v>0.68092561199597668</v>
      </c>
      <c r="V27" s="276">
        <f t="shared" ref="V27:V33" si="35">IF(J27="x",V$6/$AD27,0)</f>
        <v>0.10040998202980089</v>
      </c>
      <c r="W27" s="276">
        <f t="shared" ref="W27:W33" si="36">IF(K27="x",W$6/$AD27,0)</f>
        <v>1.3396436927739666E-2</v>
      </c>
      <c r="X27" s="276">
        <f t="shared" ref="X27:X33" si="37">IF(L27="x",X$6/$AD27,0)</f>
        <v>7.4854653211061523E-3</v>
      </c>
      <c r="Y27" s="276">
        <f t="shared" ref="Y27:Y33" si="38">IF(M27="x",Y$6/$AD27,0)</f>
        <v>6.148559140619793E-4</v>
      </c>
      <c r="Z27" s="276">
        <f t="shared" ref="Z27:Z33" si="39">IF(N27="x",Z$6/$AD27,0)</f>
        <v>1.6724928221036991E-2</v>
      </c>
      <c r="AA27" s="276">
        <f t="shared" ref="AA27:AA33" si="40">IF(O27="x",AA$6/$AD27,0)</f>
        <v>0</v>
      </c>
      <c r="AB27" s="276">
        <f t="shared" ref="AB27:AB33" si="41">IF(P27="x",AB$6/$AD27,0)</f>
        <v>6.8776682338968203E-3</v>
      </c>
      <c r="AC27" s="276">
        <f>IF(Q27="x",AC$6/$AD27,0)</f>
        <v>2.4345781858880207E-2</v>
      </c>
      <c r="AD27" s="277">
        <f>IF(G27="x",S$6,0)+IF(H27="x",T$6,0)+IF(I27="x",U$6,0)+IF(J27="x",V$6,0)+IF(K27="x",W$6,0)+IF(L27="x",X$6,0)+IF(M27="x",Y$6,0)+IF(N27="x",Z$6,0)+IF(O27="x",AA$6,0)+IF(P27="x",AB$6,0)+IF(Q27="x",AC$6,0)</f>
        <v>0.50638232453951093</v>
      </c>
      <c r="AE27" s="31"/>
      <c r="AF27" s="281">
        <f t="shared" ref="AF27:AF33" si="42">S27*$E27</f>
        <v>0</v>
      </c>
      <c r="AG27" s="282">
        <f>T27*$E27</f>
        <v>1343.5703025554963</v>
      </c>
      <c r="AH27" s="282">
        <f t="shared" ref="AH27:AH33" si="43">U27*$E27</f>
        <v>6131.054210411774</v>
      </c>
      <c r="AI27" s="282">
        <f t="shared" ref="AI27:AI33" si="44">V27*$E27</f>
        <v>904.09147819632722</v>
      </c>
      <c r="AJ27" s="282">
        <f t="shared" ref="AJ27:AJ33" si="45">W27*$E27</f>
        <v>120.62151809736795</v>
      </c>
      <c r="AK27" s="282">
        <f t="shared" ref="AK27:AK33" si="46">X27*$E27</f>
        <v>67.399129751239798</v>
      </c>
      <c r="AL27" s="282">
        <f t="shared" ref="AL27:AL33" si="47">Y27*$E27</f>
        <v>5.5361626502140613</v>
      </c>
      <c r="AM27" s="282">
        <f t="shared" ref="AM27:AM33" si="48">Z27*$E27</f>
        <v>150.59125370221707</v>
      </c>
      <c r="AN27" s="282">
        <f t="shared" ref="AN27:AN33" si="49">AA27*$E27</f>
        <v>0</v>
      </c>
      <c r="AO27" s="282">
        <f t="shared" ref="AO27:AO33" si="50">AB27*$E27</f>
        <v>61.926524778006971</v>
      </c>
      <c r="AP27" s="286">
        <f>AC27*$E27</f>
        <v>219.20941985735737</v>
      </c>
      <c r="AQ27" s="280">
        <f>SUM(AF27:AP27)</f>
        <v>9004.0000000000036</v>
      </c>
    </row>
    <row r="28" spans="1:43" x14ac:dyDescent="0.35">
      <c r="A28" s="391"/>
      <c r="B28" s="153" t="s">
        <v>223</v>
      </c>
      <c r="C28" s="98" t="s">
        <v>150</v>
      </c>
      <c r="D28" s="158"/>
      <c r="E28" s="574">
        <v>6385.22</v>
      </c>
      <c r="F28" s="560"/>
      <c r="G28" s="573" t="str">
        <f>IF(G7="","",G7)</f>
        <v/>
      </c>
      <c r="H28" s="30" t="str">
        <f>IF(H7="","",H7)</f>
        <v>x</v>
      </c>
      <c r="I28" s="30" t="str">
        <f t="shared" ref="I28:P28" si="51">IF(I7="","",I7)</f>
        <v>x</v>
      </c>
      <c r="J28" s="30" t="str">
        <f t="shared" si="51"/>
        <v>x</v>
      </c>
      <c r="K28" s="30" t="str">
        <f t="shared" si="51"/>
        <v>x</v>
      </c>
      <c r="L28" s="30" t="str">
        <f t="shared" si="51"/>
        <v>x</v>
      </c>
      <c r="M28" s="30" t="str">
        <f t="shared" si="51"/>
        <v>x</v>
      </c>
      <c r="N28" s="30" t="str">
        <f t="shared" si="51"/>
        <v>x</v>
      </c>
      <c r="O28" s="30" t="str">
        <f t="shared" si="51"/>
        <v/>
      </c>
      <c r="P28" s="30" t="str">
        <f t="shared" si="51"/>
        <v>x</v>
      </c>
      <c r="Q28" s="96" t="str">
        <f t="shared" ref="Q28" si="52">IF(Q7="","",Q7)</f>
        <v>x</v>
      </c>
      <c r="R28" s="31"/>
      <c r="S28" s="275">
        <f t="shared" ref="S28:S33" si="53">IF(G28="x",S$6/$AD28,0)</f>
        <v>0</v>
      </c>
      <c r="T28" s="276">
        <f>IF(H28="x",T$6/$AD28,0)</f>
        <v>0.1492192694975007</v>
      </c>
      <c r="U28" s="276">
        <f>IF(I28="x",U$6/$AD28,0)</f>
        <v>0.68092561199597668</v>
      </c>
      <c r="V28" s="276">
        <f t="shared" si="35"/>
        <v>0.10040998202980089</v>
      </c>
      <c r="W28" s="276">
        <f t="shared" si="36"/>
        <v>1.3396436927739666E-2</v>
      </c>
      <c r="X28" s="276">
        <f>IF(L28="x",X$6/$AD28,0)</f>
        <v>7.4854653211061523E-3</v>
      </c>
      <c r="Y28" s="276">
        <f t="shared" si="38"/>
        <v>6.148559140619793E-4</v>
      </c>
      <c r="Z28" s="276">
        <f t="shared" si="39"/>
        <v>1.6724928221036991E-2</v>
      </c>
      <c r="AA28" s="276">
        <f t="shared" si="40"/>
        <v>0</v>
      </c>
      <c r="AB28" s="276">
        <f t="shared" si="41"/>
        <v>6.8776682338968203E-3</v>
      </c>
      <c r="AC28" s="276">
        <f t="shared" ref="AC28:AC33" si="54">IF(Q28="x",AC$6/$AD28,0)</f>
        <v>2.4345781858880207E-2</v>
      </c>
      <c r="AD28" s="277">
        <f>IF(G28="x",S$6,0)+IF(H28="x",T$6,0)+IF(I28="x",U$6,0)+IF(J28="x",V$6,0)+IF(K28="x",W$6,0)+IF(L28="x",X$6,0)+IF(M28="x",Y$6,0)+IF(N28="x",Z$6,0)+IF(O28="x",AA$6,0)+IF(P28="x",AB$6,0)+IF(Q28="x",AC$6,0)</f>
        <v>0.50638232453951093</v>
      </c>
      <c r="AE28" s="31"/>
      <c r="AF28" s="281">
        <f t="shared" si="42"/>
        <v>0</v>
      </c>
      <c r="AG28" s="282">
        <f>T28*$E28</f>
        <v>952.79786398083138</v>
      </c>
      <c r="AH28" s="282">
        <f>U28*$E28</f>
        <v>4347.8598362289504</v>
      </c>
      <c r="AI28" s="282">
        <f t="shared" si="44"/>
        <v>641.1398254563253</v>
      </c>
      <c r="AJ28" s="282">
        <f t="shared" si="45"/>
        <v>85.539196999741876</v>
      </c>
      <c r="AK28" s="282">
        <f>X28*$E28</f>
        <v>47.796342877633428</v>
      </c>
      <c r="AL28" s="282">
        <f t="shared" si="47"/>
        <v>3.9259902795868316</v>
      </c>
      <c r="AM28" s="282">
        <f t="shared" si="48"/>
        <v>106.79234617552981</v>
      </c>
      <c r="AN28" s="282">
        <f t="shared" si="49"/>
        <v>0</v>
      </c>
      <c r="AO28" s="282">
        <f t="shared" si="50"/>
        <v>43.915424760442654</v>
      </c>
      <c r="AP28" s="286">
        <f t="shared" ref="AP28:AP33" si="55">AC28*$E28</f>
        <v>155.45317324095907</v>
      </c>
      <c r="AQ28" s="280">
        <f t="shared" ref="AQ28:AQ35" si="56">SUM(AF28:AP28)</f>
        <v>6385.2200000000012</v>
      </c>
    </row>
    <row r="29" spans="1:43" x14ac:dyDescent="0.35">
      <c r="A29" s="391"/>
      <c r="B29" s="153" t="s">
        <v>224</v>
      </c>
      <c r="C29" s="98" t="s">
        <v>150</v>
      </c>
      <c r="D29" s="158"/>
      <c r="E29" s="574">
        <v>4742.04</v>
      </c>
      <c r="F29" s="560"/>
      <c r="G29" s="573" t="str">
        <f t="shared" ref="G29:H31" si="57">IF(G9="","",G9)</f>
        <v/>
      </c>
      <c r="H29" s="30" t="str">
        <f t="shared" si="57"/>
        <v>x</v>
      </c>
      <c r="I29" s="30" t="str">
        <f t="shared" ref="I29:P29" si="58">IF(I9="","",I9)</f>
        <v>x</v>
      </c>
      <c r="J29" s="30" t="str">
        <f t="shared" si="58"/>
        <v>x</v>
      </c>
      <c r="K29" s="30" t="str">
        <f t="shared" si="58"/>
        <v/>
      </c>
      <c r="L29" s="30" t="str">
        <f t="shared" si="58"/>
        <v>x</v>
      </c>
      <c r="M29" s="30" t="str">
        <f t="shared" si="58"/>
        <v/>
      </c>
      <c r="N29" s="30" t="str">
        <f t="shared" si="58"/>
        <v>x</v>
      </c>
      <c r="O29" s="30" t="str">
        <f t="shared" si="58"/>
        <v/>
      </c>
      <c r="P29" s="30" t="str">
        <f t="shared" si="58"/>
        <v/>
      </c>
      <c r="Q29" s="96" t="str">
        <f t="shared" ref="Q29" si="59">IF(Q9="","",Q9)</f>
        <v/>
      </c>
      <c r="R29" s="31"/>
      <c r="S29" s="275">
        <f t="shared" si="53"/>
        <v>0</v>
      </c>
      <c r="T29" s="276">
        <f t="shared" ref="T29:T33" si="60">IF(H29="x",T$6/$AD29,0)</f>
        <v>0.15628896044682536</v>
      </c>
      <c r="U29" s="276">
        <f t="shared" ref="U29:U33" si="61">IF(I29="x",U$6/$AD29,0)</f>
        <v>0.71318641619708512</v>
      </c>
      <c r="V29" s="276">
        <f t="shared" si="35"/>
        <v>0.10516719296890031</v>
      </c>
      <c r="W29" s="276">
        <f t="shared" si="36"/>
        <v>0</v>
      </c>
      <c r="X29" s="276">
        <f t="shared" si="37"/>
        <v>7.8401107138246461E-3</v>
      </c>
      <c r="Y29" s="276">
        <f t="shared" si="38"/>
        <v>0</v>
      </c>
      <c r="Z29" s="276">
        <f t="shared" si="39"/>
        <v>1.7517319673364468E-2</v>
      </c>
      <c r="AA29" s="276">
        <f t="shared" si="40"/>
        <v>0</v>
      </c>
      <c r="AB29" s="276">
        <f t="shared" si="41"/>
        <v>0</v>
      </c>
      <c r="AC29" s="276">
        <f t="shared" si="54"/>
        <v>0</v>
      </c>
      <c r="AD29" s="277">
        <f>IF(G29="x",S$6,0)+IF(H29="x",T$6,0)+IF(I29="x",U$6,0)+IF(J29="x",V$6,0)+IF(K29="x",W$6,0)+IF(L29="x",X$6,0)+IF(M29="x",Y$6,0)+IF(N29="x",Z$6,0)+IF(O29="x",AA$6,0)+IF(P29="x",AB$6,0)+IF(Q29="x",AC$6,0)</f>
        <v>0.4834762502623518</v>
      </c>
      <c r="AE29" s="31"/>
      <c r="AF29" s="281">
        <f t="shared" si="42"/>
        <v>0</v>
      </c>
      <c r="AG29" s="282">
        <f t="shared" ref="AG29:AG33" si="62">T29*$E29</f>
        <v>741.1285019972637</v>
      </c>
      <c r="AH29" s="282">
        <f t="shared" si="43"/>
        <v>3381.9585130632254</v>
      </c>
      <c r="AI29" s="282">
        <f t="shared" si="44"/>
        <v>498.70703574624406</v>
      </c>
      <c r="AJ29" s="282">
        <f t="shared" si="45"/>
        <v>0</v>
      </c>
      <c r="AK29" s="282">
        <f t="shared" si="46"/>
        <v>37.178118609385024</v>
      </c>
      <c r="AL29" s="282">
        <f t="shared" si="47"/>
        <v>0</v>
      </c>
      <c r="AM29" s="282">
        <f t="shared" si="48"/>
        <v>83.067830583881246</v>
      </c>
      <c r="AN29" s="282">
        <f t="shared" si="49"/>
        <v>0</v>
      </c>
      <c r="AO29" s="282">
        <f t="shared" si="50"/>
        <v>0</v>
      </c>
      <c r="AP29" s="286">
        <f t="shared" si="55"/>
        <v>0</v>
      </c>
      <c r="AQ29" s="280">
        <f t="shared" si="56"/>
        <v>4742.0399999999991</v>
      </c>
    </row>
    <row r="30" spans="1:43" x14ac:dyDescent="0.35">
      <c r="A30" s="391"/>
      <c r="B30" s="153" t="s">
        <v>225</v>
      </c>
      <c r="C30" s="98" t="s">
        <v>150</v>
      </c>
      <c r="D30" s="158"/>
      <c r="E30" s="574">
        <v>2918.34</v>
      </c>
      <c r="F30" s="560"/>
      <c r="G30" s="573" t="str">
        <f t="shared" si="57"/>
        <v/>
      </c>
      <c r="H30" s="30" t="str">
        <f t="shared" si="57"/>
        <v>x</v>
      </c>
      <c r="I30" s="30" t="str">
        <f t="shared" ref="I30:P30" si="63">IF(I10="","",I10)</f>
        <v>x</v>
      </c>
      <c r="J30" s="30" t="str">
        <f t="shared" si="63"/>
        <v>x</v>
      </c>
      <c r="K30" s="30" t="str">
        <f t="shared" si="63"/>
        <v>x</v>
      </c>
      <c r="L30" s="30" t="str">
        <f t="shared" si="63"/>
        <v>x</v>
      </c>
      <c r="M30" s="30" t="str">
        <f t="shared" si="63"/>
        <v/>
      </c>
      <c r="N30" s="30" t="str">
        <f t="shared" si="63"/>
        <v/>
      </c>
      <c r="O30" s="30" t="str">
        <f t="shared" si="63"/>
        <v/>
      </c>
      <c r="P30" s="30" t="str">
        <f t="shared" si="63"/>
        <v/>
      </c>
      <c r="Q30" s="96" t="str">
        <f t="shared" ref="Q30" si="64">IF(Q10="","",Q10)</f>
        <v/>
      </c>
      <c r="R30" s="31"/>
      <c r="S30" s="275">
        <f t="shared" si="53"/>
        <v>0</v>
      </c>
      <c r="T30" s="276">
        <f t="shared" si="60"/>
        <v>0.15683571926759007</v>
      </c>
      <c r="U30" s="276">
        <f t="shared" si="61"/>
        <v>0.71568141624565229</v>
      </c>
      <c r="V30" s="276">
        <f t="shared" si="35"/>
        <v>0.10553510820901976</v>
      </c>
      <c r="W30" s="276">
        <f t="shared" si="36"/>
        <v>1.4080217844922138E-2</v>
      </c>
      <c r="X30" s="276">
        <f t="shared" si="37"/>
        <v>7.8675384328158026E-3</v>
      </c>
      <c r="Y30" s="276">
        <f t="shared" si="38"/>
        <v>0</v>
      </c>
      <c r="Z30" s="276">
        <f t="shared" si="39"/>
        <v>0</v>
      </c>
      <c r="AA30" s="276">
        <f t="shared" si="40"/>
        <v>0</v>
      </c>
      <c r="AB30" s="276">
        <f t="shared" si="41"/>
        <v>0</v>
      </c>
      <c r="AC30" s="276">
        <f t="shared" si="54"/>
        <v>0</v>
      </c>
      <c r="AD30" s="277">
        <f>IF(G30="x",S$6,0)+IF(H30="x",T$6,0)+IF(I30="x",U$6,0)+IF(J30="x",V$6,0)+IF(K30="x",W$6,0)+IF(L30="x",X$6,0)+IF(M30="x",Y$6,0)+IF(N30="x",Z$6,0)+IF(O30="x",AA$6,0)+IF(P30="x",AB$6,0)+IF(Q30="x",AC$6,0)</f>
        <v>0.48179076110404234</v>
      </c>
      <c r="AE30" s="31"/>
      <c r="AF30" s="281">
        <f t="shared" si="42"/>
        <v>0</v>
      </c>
      <c r="AG30" s="282">
        <f t="shared" si="62"/>
        <v>457.69995296737886</v>
      </c>
      <c r="AH30" s="282">
        <f t="shared" si="43"/>
        <v>2088.6017042863368</v>
      </c>
      <c r="AI30" s="282">
        <f t="shared" si="44"/>
        <v>307.98732769071074</v>
      </c>
      <c r="AJ30" s="282">
        <f t="shared" si="45"/>
        <v>41.090862945550072</v>
      </c>
      <c r="AK30" s="282">
        <f t="shared" si="46"/>
        <v>22.960152110023671</v>
      </c>
      <c r="AL30" s="282">
        <f t="shared" si="47"/>
        <v>0</v>
      </c>
      <c r="AM30" s="282">
        <f t="shared" si="48"/>
        <v>0</v>
      </c>
      <c r="AN30" s="282">
        <f t="shared" si="49"/>
        <v>0</v>
      </c>
      <c r="AO30" s="282">
        <f t="shared" si="50"/>
        <v>0</v>
      </c>
      <c r="AP30" s="286">
        <f t="shared" si="55"/>
        <v>0</v>
      </c>
      <c r="AQ30" s="280">
        <f t="shared" si="56"/>
        <v>2918.34</v>
      </c>
    </row>
    <row r="31" spans="1:43" x14ac:dyDescent="0.35">
      <c r="A31" s="391"/>
      <c r="B31" s="153" t="s">
        <v>226</v>
      </c>
      <c r="C31" s="98" t="s">
        <v>150</v>
      </c>
      <c r="D31" s="158"/>
      <c r="E31" s="574">
        <v>2396.09</v>
      </c>
      <c r="F31" s="560"/>
      <c r="G31" s="573" t="str">
        <f t="shared" si="57"/>
        <v/>
      </c>
      <c r="H31" s="30" t="str">
        <f t="shared" si="57"/>
        <v>x</v>
      </c>
      <c r="I31" s="30" t="str">
        <f t="shared" ref="I31:P31" si="65">IF(I11="","",I11)</f>
        <v>x</v>
      </c>
      <c r="J31" s="30" t="str">
        <f t="shared" si="65"/>
        <v>x</v>
      </c>
      <c r="K31" s="30" t="str">
        <f t="shared" si="65"/>
        <v>x</v>
      </c>
      <c r="L31" s="30" t="str">
        <f t="shared" si="65"/>
        <v>x</v>
      </c>
      <c r="M31" s="30" t="str">
        <f t="shared" si="65"/>
        <v>x</v>
      </c>
      <c r="N31" s="30" t="str">
        <f t="shared" si="65"/>
        <v>x</v>
      </c>
      <c r="O31" s="30" t="str">
        <f t="shared" si="65"/>
        <v/>
      </c>
      <c r="P31" s="30" t="str">
        <f t="shared" si="65"/>
        <v>x</v>
      </c>
      <c r="Q31" s="96" t="str">
        <f t="shared" ref="Q31" si="66">IF(Q11="","",Q11)</f>
        <v>x</v>
      </c>
      <c r="R31" s="31"/>
      <c r="S31" s="275">
        <f t="shared" si="53"/>
        <v>0</v>
      </c>
      <c r="T31" s="276">
        <f t="shared" si="60"/>
        <v>0.1492192694975007</v>
      </c>
      <c r="U31" s="276">
        <f t="shared" si="61"/>
        <v>0.68092561199597668</v>
      </c>
      <c r="V31" s="276">
        <f>IF(J31="x",V$6/$AD31,0)</f>
        <v>0.10040998202980089</v>
      </c>
      <c r="W31" s="276">
        <f t="shared" si="36"/>
        <v>1.3396436927739666E-2</v>
      </c>
      <c r="X31" s="276">
        <f t="shared" si="37"/>
        <v>7.4854653211061523E-3</v>
      </c>
      <c r="Y31" s="276">
        <f t="shared" si="38"/>
        <v>6.148559140619793E-4</v>
      </c>
      <c r="Z31" s="276">
        <f t="shared" si="39"/>
        <v>1.6724928221036991E-2</v>
      </c>
      <c r="AA31" s="276">
        <f t="shared" si="40"/>
        <v>0</v>
      </c>
      <c r="AB31" s="276">
        <f t="shared" si="41"/>
        <v>6.8776682338968203E-3</v>
      </c>
      <c r="AC31" s="276">
        <f t="shared" si="54"/>
        <v>2.4345781858880207E-2</v>
      </c>
      <c r="AD31" s="277">
        <f t="shared" ref="AD31:AD34" si="67">IF(G31="x",S$6,0)+IF(H31="x",T$6,0)+IF(I31="x",U$6,0)+IF(J31="x",V$6,0)+IF(K31="x",W$6,0)+IF(L31="x",X$6,0)+IF(M31="x",Y$6,0)+IF(N31="x",Z$6,0)+IF(O31="x",AA$6,0)+IF(P31="x",AB$6,0)+IF(Q31="x",AC$6,0)</f>
        <v>0.50638232453951093</v>
      </c>
      <c r="AE31" s="31"/>
      <c r="AF31" s="281">
        <f t="shared" si="42"/>
        <v>0</v>
      </c>
      <c r="AG31" s="282">
        <f t="shared" si="62"/>
        <v>357.54279945026644</v>
      </c>
      <c r="AH31" s="282">
        <f t="shared" si="43"/>
        <v>1631.5590496474399</v>
      </c>
      <c r="AI31" s="282">
        <f t="shared" si="44"/>
        <v>240.59135384178563</v>
      </c>
      <c r="AJ31" s="282">
        <f t="shared" si="45"/>
        <v>32.099068558187739</v>
      </c>
      <c r="AK31" s="282">
        <f t="shared" si="46"/>
        <v>17.935848601249241</v>
      </c>
      <c r="AL31" s="282">
        <f t="shared" si="47"/>
        <v>1.4732501071247681</v>
      </c>
      <c r="AM31" s="282">
        <f t="shared" si="48"/>
        <v>40.074433261144527</v>
      </c>
      <c r="AN31" s="282">
        <f t="shared" si="49"/>
        <v>0</v>
      </c>
      <c r="AO31" s="282">
        <f t="shared" si="50"/>
        <v>16.479512078557832</v>
      </c>
      <c r="AP31" s="286">
        <f t="shared" si="55"/>
        <v>58.334684454244275</v>
      </c>
      <c r="AQ31" s="280">
        <f t="shared" si="56"/>
        <v>2396.0900000000006</v>
      </c>
    </row>
    <row r="32" spans="1:43" x14ac:dyDescent="0.35">
      <c r="A32" s="391"/>
      <c r="B32" s="153" t="s">
        <v>47</v>
      </c>
      <c r="C32" s="98" t="s">
        <v>31</v>
      </c>
      <c r="D32" s="158"/>
      <c r="E32" s="574">
        <v>5983.52</v>
      </c>
      <c r="F32" s="560"/>
      <c r="G32" s="573" t="str">
        <f t="shared" ref="G32:H34" si="68">IF(G14="","",G14)</f>
        <v>x</v>
      </c>
      <c r="H32" s="30" t="str">
        <f t="shared" si="68"/>
        <v/>
      </c>
      <c r="I32" s="30" t="str">
        <f t="shared" ref="I32:P32" si="69">IF(I14="","",I14)</f>
        <v/>
      </c>
      <c r="J32" s="30" t="str">
        <f t="shared" si="69"/>
        <v/>
      </c>
      <c r="K32" s="30" t="str">
        <f t="shared" si="69"/>
        <v/>
      </c>
      <c r="L32" s="30" t="str">
        <f t="shared" si="69"/>
        <v/>
      </c>
      <c r="M32" s="30" t="str">
        <f t="shared" si="69"/>
        <v/>
      </c>
      <c r="N32" s="30" t="str">
        <f t="shared" si="69"/>
        <v/>
      </c>
      <c r="O32" s="30" t="str">
        <f t="shared" si="69"/>
        <v/>
      </c>
      <c r="P32" s="30" t="str">
        <f t="shared" si="69"/>
        <v/>
      </c>
      <c r="Q32" s="96" t="str">
        <f t="shared" ref="Q32" si="70">IF(Q14="","",Q14)</f>
        <v/>
      </c>
      <c r="R32" s="31"/>
      <c r="S32" s="275">
        <f>IF(G32="x",S$6/$AD32,0)</f>
        <v>1</v>
      </c>
      <c r="T32" s="276">
        <f t="shared" si="60"/>
        <v>0</v>
      </c>
      <c r="U32" s="276">
        <f t="shared" si="61"/>
        <v>0</v>
      </c>
      <c r="V32" s="276">
        <f t="shared" si="35"/>
        <v>0</v>
      </c>
      <c r="W32" s="276">
        <f t="shared" si="36"/>
        <v>0</v>
      </c>
      <c r="X32" s="276">
        <f t="shared" si="37"/>
        <v>0</v>
      </c>
      <c r="Y32" s="276">
        <f>IF(M32="x",Y$6/$AD32,0)</f>
        <v>0</v>
      </c>
      <c r="Z32" s="276">
        <f t="shared" si="39"/>
        <v>0</v>
      </c>
      <c r="AA32" s="276">
        <f t="shared" si="40"/>
        <v>0</v>
      </c>
      <c r="AB32" s="276">
        <f t="shared" si="41"/>
        <v>0</v>
      </c>
      <c r="AC32" s="276">
        <f t="shared" si="54"/>
        <v>0</v>
      </c>
      <c r="AD32" s="277">
        <f>IF(G32="x",S$6,0)+IF(H32="x",T$6,0)+IF(I32="x",U$6,0)+IF(J32="x",V$6,0)+IF(K32="x",W$6,0)+IF(L32="x",X$6,0)+IF(M32="x",Y$6,0)+IF(N32="x",Z$6,0)+IF(O32="x",AA$6,0)+IF(P32="x",AB$6,0)+IF(Q32="x",AC$6,0)</f>
        <v>0.49361767546048896</v>
      </c>
      <c r="AE32" s="31"/>
      <c r="AF32" s="281">
        <f>S32*$E32</f>
        <v>5983.52</v>
      </c>
      <c r="AG32" s="282">
        <f t="shared" si="62"/>
        <v>0</v>
      </c>
      <c r="AH32" s="282">
        <f t="shared" si="43"/>
        <v>0</v>
      </c>
      <c r="AI32" s="282">
        <f t="shared" si="44"/>
        <v>0</v>
      </c>
      <c r="AJ32" s="282">
        <f t="shared" si="45"/>
        <v>0</v>
      </c>
      <c r="AK32" s="282">
        <f t="shared" si="46"/>
        <v>0</v>
      </c>
      <c r="AL32" s="282">
        <f t="shared" si="47"/>
        <v>0</v>
      </c>
      <c r="AM32" s="282">
        <f t="shared" si="48"/>
        <v>0</v>
      </c>
      <c r="AN32" s="282">
        <f t="shared" si="49"/>
        <v>0</v>
      </c>
      <c r="AO32" s="282">
        <f t="shared" si="50"/>
        <v>0</v>
      </c>
      <c r="AP32" s="286">
        <f t="shared" si="55"/>
        <v>0</v>
      </c>
      <c r="AQ32" s="280">
        <f t="shared" si="56"/>
        <v>5983.52</v>
      </c>
    </row>
    <row r="33" spans="1:43" x14ac:dyDescent="0.35">
      <c r="A33" s="391"/>
      <c r="B33" s="153" t="s">
        <v>48</v>
      </c>
      <c r="C33" s="98" t="s">
        <v>31</v>
      </c>
      <c r="D33" s="158"/>
      <c r="E33" s="574">
        <v>5292.04</v>
      </c>
      <c r="F33" s="560"/>
      <c r="G33" s="573" t="str">
        <f t="shared" si="68"/>
        <v>x</v>
      </c>
      <c r="H33" s="30" t="str">
        <f t="shared" si="68"/>
        <v/>
      </c>
      <c r="I33" s="30" t="str">
        <f t="shared" ref="I33:P34" si="71">IF(I15="","",I15)</f>
        <v/>
      </c>
      <c r="J33" s="30" t="str">
        <f t="shared" si="71"/>
        <v/>
      </c>
      <c r="K33" s="30" t="str">
        <f t="shared" si="71"/>
        <v/>
      </c>
      <c r="L33" s="30" t="str">
        <f t="shared" si="71"/>
        <v/>
      </c>
      <c r="M33" s="30" t="str">
        <f t="shared" si="71"/>
        <v/>
      </c>
      <c r="N33" s="30" t="str">
        <f t="shared" si="71"/>
        <v/>
      </c>
      <c r="O33" s="30" t="str">
        <f t="shared" si="71"/>
        <v/>
      </c>
      <c r="P33" s="30" t="str">
        <f t="shared" si="71"/>
        <v/>
      </c>
      <c r="Q33" s="96" t="str">
        <f t="shared" ref="Q33:Q34" si="72">IF(Q15="","",Q15)</f>
        <v/>
      </c>
      <c r="R33" s="31"/>
      <c r="S33" s="275">
        <f t="shared" si="53"/>
        <v>1</v>
      </c>
      <c r="T33" s="276">
        <f t="shared" si="60"/>
        <v>0</v>
      </c>
      <c r="U33" s="276">
        <f t="shared" si="61"/>
        <v>0</v>
      </c>
      <c r="V33" s="276">
        <f t="shared" si="35"/>
        <v>0</v>
      </c>
      <c r="W33" s="276">
        <f t="shared" si="36"/>
        <v>0</v>
      </c>
      <c r="X33" s="276">
        <f t="shared" si="37"/>
        <v>0</v>
      </c>
      <c r="Y33" s="276">
        <f t="shared" si="38"/>
        <v>0</v>
      </c>
      <c r="Z33" s="276">
        <f t="shared" si="39"/>
        <v>0</v>
      </c>
      <c r="AA33" s="276">
        <f t="shared" si="40"/>
        <v>0</v>
      </c>
      <c r="AB33" s="276">
        <f t="shared" si="41"/>
        <v>0</v>
      </c>
      <c r="AC33" s="276">
        <f t="shared" si="54"/>
        <v>0</v>
      </c>
      <c r="AD33" s="277">
        <f t="shared" si="67"/>
        <v>0.49361767546048896</v>
      </c>
      <c r="AE33" s="31"/>
      <c r="AF33" s="281">
        <f t="shared" si="42"/>
        <v>5292.04</v>
      </c>
      <c r="AG33" s="282">
        <f t="shared" si="62"/>
        <v>0</v>
      </c>
      <c r="AH33" s="282">
        <f t="shared" si="43"/>
        <v>0</v>
      </c>
      <c r="AI33" s="282">
        <f t="shared" si="44"/>
        <v>0</v>
      </c>
      <c r="AJ33" s="282">
        <f t="shared" si="45"/>
        <v>0</v>
      </c>
      <c r="AK33" s="282">
        <f t="shared" si="46"/>
        <v>0</v>
      </c>
      <c r="AL33" s="282">
        <f t="shared" si="47"/>
        <v>0</v>
      </c>
      <c r="AM33" s="282">
        <f t="shared" si="48"/>
        <v>0</v>
      </c>
      <c r="AN33" s="282">
        <f t="shared" si="49"/>
        <v>0</v>
      </c>
      <c r="AO33" s="282">
        <f t="shared" si="50"/>
        <v>0</v>
      </c>
      <c r="AP33" s="286">
        <f t="shared" si="55"/>
        <v>0</v>
      </c>
      <c r="AQ33" s="280">
        <f t="shared" si="56"/>
        <v>5292.04</v>
      </c>
    </row>
    <row r="34" spans="1:43" s="436" customFormat="1" ht="15" thickBot="1" x14ac:dyDescent="0.4">
      <c r="A34" s="391"/>
      <c r="B34" s="153" t="s">
        <v>246</v>
      </c>
      <c r="C34" s="98" t="s">
        <v>31</v>
      </c>
      <c r="D34" s="158"/>
      <c r="E34" s="574">
        <v>2254.73</v>
      </c>
      <c r="F34" s="560"/>
      <c r="G34" s="573" t="str">
        <f t="shared" si="68"/>
        <v>x</v>
      </c>
      <c r="H34" s="30" t="str">
        <f t="shared" si="68"/>
        <v/>
      </c>
      <c r="I34" s="30" t="str">
        <f t="shared" si="71"/>
        <v/>
      </c>
      <c r="J34" s="30" t="str">
        <f t="shared" si="71"/>
        <v/>
      </c>
      <c r="K34" s="30" t="str">
        <f t="shared" si="71"/>
        <v/>
      </c>
      <c r="L34" s="30" t="str">
        <f t="shared" si="71"/>
        <v/>
      </c>
      <c r="M34" s="30" t="str">
        <f t="shared" si="71"/>
        <v/>
      </c>
      <c r="N34" s="30" t="str">
        <f t="shared" si="71"/>
        <v/>
      </c>
      <c r="O34" s="30" t="str">
        <f t="shared" si="71"/>
        <v/>
      </c>
      <c r="P34" s="30" t="str">
        <f t="shared" si="71"/>
        <v/>
      </c>
      <c r="Q34" s="96" t="str">
        <f t="shared" si="72"/>
        <v/>
      </c>
      <c r="R34" s="31"/>
      <c r="S34" s="312">
        <f t="shared" ref="S34" si="73">IF(G34="x",S$6/$AD34,0)</f>
        <v>1</v>
      </c>
      <c r="T34" s="313">
        <f t="shared" ref="T34" si="74">IF(H34="x",T$6/$AD34,0)</f>
        <v>0</v>
      </c>
      <c r="U34" s="313">
        <f t="shared" ref="U34" si="75">IF(I34="x",U$6/$AD34,0)</f>
        <v>0</v>
      </c>
      <c r="V34" s="313">
        <f t="shared" ref="V34" si="76">IF(J34="x",V$6/$AD34,0)</f>
        <v>0</v>
      </c>
      <c r="W34" s="313">
        <f t="shared" ref="W34" si="77">IF(K34="x",W$6/$AD34,0)</f>
        <v>0</v>
      </c>
      <c r="X34" s="313">
        <f t="shared" ref="X34" si="78">IF(L34="x",X$6/$AD34,0)</f>
        <v>0</v>
      </c>
      <c r="Y34" s="313">
        <f t="shared" ref="Y34" si="79">IF(M34="x",Y$6/$AD34,0)</f>
        <v>0</v>
      </c>
      <c r="Z34" s="313">
        <f t="shared" ref="Z34" si="80">IF(N34="x",Z$6/$AD34,0)</f>
        <v>0</v>
      </c>
      <c r="AA34" s="313">
        <f t="shared" ref="AA34" si="81">IF(O34="x",AA$6/$AD34,0)</f>
        <v>0</v>
      </c>
      <c r="AB34" s="313">
        <f t="shared" ref="AB34" si="82">IF(P34="x",AB$6/$AD34,0)</f>
        <v>0</v>
      </c>
      <c r="AC34" s="313">
        <f t="shared" ref="AC34" si="83">IF(Q34="x",AC$6/$AD34,0)</f>
        <v>0</v>
      </c>
      <c r="AD34" s="314">
        <f t="shared" si="67"/>
        <v>0.49361767546048896</v>
      </c>
      <c r="AE34" s="31"/>
      <c r="AF34" s="281">
        <f t="shared" ref="AF34" si="84">S34*$E34</f>
        <v>2254.73</v>
      </c>
      <c r="AG34" s="282">
        <f t="shared" ref="AG34" si="85">T34*$E34</f>
        <v>0</v>
      </c>
      <c r="AH34" s="282">
        <f t="shared" ref="AH34" si="86">U34*$E34</f>
        <v>0</v>
      </c>
      <c r="AI34" s="282">
        <f t="shared" ref="AI34" si="87">V34*$E34</f>
        <v>0</v>
      </c>
      <c r="AJ34" s="282">
        <f t="shared" ref="AJ34" si="88">W34*$E34</f>
        <v>0</v>
      </c>
      <c r="AK34" s="282">
        <f t="shared" ref="AK34" si="89">X34*$E34</f>
        <v>0</v>
      </c>
      <c r="AL34" s="282">
        <f t="shared" ref="AL34" si="90">Y34*$E34</f>
        <v>0</v>
      </c>
      <c r="AM34" s="282">
        <f t="shared" ref="AM34" si="91">Z34*$E34</f>
        <v>0</v>
      </c>
      <c r="AN34" s="282">
        <f t="shared" ref="AN34" si="92">AA34*$E34</f>
        <v>0</v>
      </c>
      <c r="AO34" s="282">
        <f t="shared" ref="AO34" si="93">AB34*$E34</f>
        <v>0</v>
      </c>
      <c r="AP34" s="286">
        <f t="shared" ref="AP34" si="94">AC34*$E34</f>
        <v>0</v>
      </c>
      <c r="AQ34" s="565">
        <f t="shared" si="56"/>
        <v>2254.73</v>
      </c>
    </row>
    <row r="35" spans="1:43" ht="15" thickBot="1" x14ac:dyDescent="0.4">
      <c r="A35" s="391"/>
      <c r="B35" s="234"/>
      <c r="C35" s="388"/>
      <c r="D35" s="389"/>
      <c r="E35" s="390">
        <f>SUM(E27:E34)</f>
        <v>38975.980000000003</v>
      </c>
      <c r="F35" s="134"/>
      <c r="G35" s="99"/>
      <c r="H35" s="323"/>
      <c r="I35" s="323"/>
      <c r="J35" s="323"/>
      <c r="K35" s="324"/>
      <c r="L35" s="325"/>
      <c r="M35" s="325"/>
      <c r="N35" s="325"/>
      <c r="O35" s="100"/>
      <c r="P35" s="100"/>
      <c r="Q35" s="101"/>
      <c r="R35" s="31"/>
      <c r="S35" s="380"/>
      <c r="T35" s="381"/>
      <c r="U35" s="381"/>
      <c r="V35" s="381"/>
      <c r="W35" s="381"/>
      <c r="X35" s="381"/>
      <c r="Y35" s="381"/>
      <c r="Z35" s="381"/>
      <c r="AA35" s="381"/>
      <c r="AB35" s="381"/>
      <c r="AC35" s="381"/>
      <c r="AD35" s="382"/>
      <c r="AE35" s="31"/>
      <c r="AF35" s="287">
        <f t="shared" ref="AF35:AP35" si="95">SUM(AF27:AF34)</f>
        <v>13530.29</v>
      </c>
      <c r="AG35" s="288">
        <f t="shared" si="95"/>
        <v>3852.7394209512368</v>
      </c>
      <c r="AH35" s="288">
        <f t="shared" si="95"/>
        <v>17581.033313637727</v>
      </c>
      <c r="AI35" s="288">
        <f t="shared" si="95"/>
        <v>2592.5170209313928</v>
      </c>
      <c r="AJ35" s="288">
        <f t="shared" si="95"/>
        <v>279.35064660084765</v>
      </c>
      <c r="AK35" s="288">
        <f t="shared" si="95"/>
        <v>193.26959194953116</v>
      </c>
      <c r="AL35" s="288">
        <f t="shared" si="95"/>
        <v>10.935403036925662</v>
      </c>
      <c r="AM35" s="288">
        <f t="shared" si="95"/>
        <v>380.52586372277261</v>
      </c>
      <c r="AN35" s="288">
        <f t="shared" si="95"/>
        <v>0</v>
      </c>
      <c r="AO35" s="288">
        <f t="shared" si="95"/>
        <v>122.32146161700746</v>
      </c>
      <c r="AP35" s="289">
        <f t="shared" si="95"/>
        <v>432.99727755256072</v>
      </c>
      <c r="AQ35" s="240">
        <f t="shared" si="56"/>
        <v>38975.98000000001</v>
      </c>
    </row>
    <row r="36" spans="1:43" ht="15" thickBot="1" x14ac:dyDescent="0.4">
      <c r="E36" s="291"/>
      <c r="AE36" s="31"/>
      <c r="AF36" s="255">
        <f t="shared" ref="AF36:AQ36" si="96">AF35+AF21</f>
        <v>2735256.755098769</v>
      </c>
      <c r="AG36" s="241">
        <f t="shared" si="96"/>
        <v>325129.04927568336</v>
      </c>
      <c r="AH36" s="241">
        <f t="shared" si="96"/>
        <v>1483646.8346296444</v>
      </c>
      <c r="AI36" s="241">
        <f t="shared" si="96"/>
        <v>218780.06845278392</v>
      </c>
      <c r="AJ36" s="241">
        <f t="shared" si="96"/>
        <v>23869.697562976926</v>
      </c>
      <c r="AK36" s="241">
        <f t="shared" si="96"/>
        <v>16309.838745579063</v>
      </c>
      <c r="AL36" s="241">
        <f t="shared" si="96"/>
        <v>909.39331466376632</v>
      </c>
      <c r="AM36" s="241">
        <f t="shared" si="96"/>
        <v>31377.772601360466</v>
      </c>
      <c r="AN36" s="241">
        <f t="shared" si="96"/>
        <v>0</v>
      </c>
      <c r="AO36" s="241">
        <f t="shared" si="96"/>
        <v>10172.310893232539</v>
      </c>
      <c r="AP36" s="241">
        <f t="shared" si="96"/>
        <v>36008.259425307078</v>
      </c>
      <c r="AQ36" s="290">
        <f t="shared" si="96"/>
        <v>4881459.9799999995</v>
      </c>
    </row>
    <row r="37" spans="1:43" x14ac:dyDescent="0.35">
      <c r="E37"/>
      <c r="F37"/>
      <c r="G37"/>
      <c r="H37"/>
      <c r="I37"/>
      <c r="J37"/>
      <c r="K37"/>
      <c r="L37"/>
      <c r="M37"/>
      <c r="N37"/>
      <c r="O37"/>
      <c r="P37"/>
      <c r="Q37"/>
      <c r="AE37" s="31"/>
      <c r="AI37" s="50"/>
    </row>
    <row r="38" spans="1:43" x14ac:dyDescent="0.35">
      <c r="E38"/>
      <c r="F38"/>
      <c r="G38"/>
      <c r="H38"/>
      <c r="I38"/>
      <c r="J38"/>
      <c r="K38"/>
      <c r="L38"/>
      <c r="M38"/>
      <c r="N38"/>
      <c r="O38"/>
      <c r="P38"/>
      <c r="Q38"/>
      <c r="AE38" s="31"/>
    </row>
    <row r="39" spans="1:43" x14ac:dyDescent="0.35">
      <c r="E39"/>
      <c r="F39"/>
      <c r="G39"/>
      <c r="H39"/>
      <c r="I39"/>
      <c r="J39"/>
      <c r="K39"/>
      <c r="L39"/>
      <c r="M39"/>
      <c r="N39"/>
      <c r="O39"/>
      <c r="P39"/>
      <c r="Q39"/>
      <c r="AE39" s="31"/>
    </row>
    <row r="40" spans="1:43" x14ac:dyDescent="0.35">
      <c r="E40"/>
      <c r="F40"/>
      <c r="G40"/>
      <c r="H40"/>
      <c r="I40"/>
      <c r="J40"/>
      <c r="K40"/>
      <c r="L40"/>
      <c r="M40"/>
      <c r="N40"/>
      <c r="O40"/>
      <c r="P40"/>
      <c r="Q40"/>
      <c r="AQ40" s="50"/>
    </row>
    <row r="41" spans="1:43" x14ac:dyDescent="0.35"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43" x14ac:dyDescent="0.35"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43" x14ac:dyDescent="0.35"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43" x14ac:dyDescent="0.35"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43" x14ac:dyDescent="0.35"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43" x14ac:dyDescent="0.35"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43" x14ac:dyDescent="0.35"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43" x14ac:dyDescent="0.35"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5:17" x14ac:dyDescent="0.35"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5:17" x14ac:dyDescent="0.35"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5:17" x14ac:dyDescent="0.35"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5:17" x14ac:dyDescent="0.35"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5:17" x14ac:dyDescent="0.35"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5:17" x14ac:dyDescent="0.35">
      <c r="E54"/>
      <c r="F54"/>
      <c r="G54"/>
      <c r="H54"/>
      <c r="I54"/>
      <c r="J54"/>
      <c r="K54"/>
      <c r="L54"/>
      <c r="M54"/>
      <c r="N54"/>
      <c r="O54"/>
      <c r="P54"/>
      <c r="Q54"/>
    </row>
  </sheetData>
  <mergeCells count="3">
    <mergeCell ref="G3:Q3"/>
    <mergeCell ref="S3:AD3"/>
    <mergeCell ref="AF3:AP3"/>
  </mergeCells>
  <printOptions horizontalCentered="1"/>
  <pageMargins left="0.7" right="0.7" top="0.75" bottom="0.75" header="0.3" footer="0.3"/>
  <pageSetup scale="75" fitToWidth="3" orientation="landscape" r:id="rId1"/>
  <headerFooter>
    <oddFooter>&amp;LSponsored by:  Jonathan Griffin&amp;C&amp;A&amp;RPage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L24"/>
  <sheetViews>
    <sheetView workbookViewId="0">
      <selection activeCell="J47" sqref="J47"/>
    </sheetView>
  </sheetViews>
  <sheetFormatPr defaultRowHeight="14.5" x14ac:dyDescent="0.35"/>
  <sheetData>
    <row r="24" spans="12:12" x14ac:dyDescent="0.35">
      <c r="L24" s="21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S36"/>
  <sheetViews>
    <sheetView zoomScale="90" zoomScaleNormal="90" zoomScalePageLayoutView="80" workbookViewId="0">
      <selection activeCell="C2" sqref="C2"/>
    </sheetView>
  </sheetViews>
  <sheetFormatPr defaultColWidth="9.1796875" defaultRowHeight="14" x14ac:dyDescent="0.3"/>
  <cols>
    <col min="1" max="2" width="3.1796875" style="6" customWidth="1"/>
    <col min="3" max="3" width="33.81640625" style="6" customWidth="1"/>
    <col min="4" max="4" width="1.81640625" style="6" customWidth="1"/>
    <col min="5" max="5" width="1.54296875" style="6" customWidth="1"/>
    <col min="6" max="6" width="14.1796875" style="4" customWidth="1"/>
    <col min="7" max="9" width="14.1796875" style="6" customWidth="1"/>
    <col min="10" max="10" width="8.453125" style="4" bestFit="1" customWidth="1"/>
    <col min="11" max="11" width="9.54296875" style="6" customWidth="1"/>
    <col min="12" max="12" width="14.1796875" style="4" customWidth="1"/>
    <col min="13" max="13" width="14.1796875" style="6" customWidth="1"/>
    <col min="14" max="14" width="8.453125" style="4" customWidth="1"/>
    <col min="15" max="17" width="11.453125" style="4" customWidth="1"/>
    <col min="18" max="18" width="1.453125" style="6" customWidth="1"/>
    <col min="19" max="19" width="6.453125" style="6" bestFit="1" customWidth="1"/>
    <col min="20" max="16384" width="9.1796875" style="6"/>
  </cols>
  <sheetData>
    <row r="1" spans="3:19" x14ac:dyDescent="0.3">
      <c r="C1" s="29" t="s">
        <v>133</v>
      </c>
      <c r="J1" s="102"/>
    </row>
    <row r="2" spans="3:19" ht="14.5" customHeight="1" x14ac:dyDescent="0.3">
      <c r="C2" s="135" t="s">
        <v>273</v>
      </c>
    </row>
    <row r="3" spans="3:19" ht="14.5" thickBot="1" x14ac:dyDescent="0.35"/>
    <row r="4" spans="3:19" ht="15" customHeight="1" thickBot="1" x14ac:dyDescent="0.35">
      <c r="F4" s="590" t="s">
        <v>274</v>
      </c>
      <c r="G4" s="591"/>
      <c r="H4" s="591"/>
      <c r="I4" s="591"/>
      <c r="J4" s="591"/>
      <c r="K4" s="591"/>
      <c r="L4" s="591"/>
      <c r="M4" s="591"/>
      <c r="N4" s="591"/>
      <c r="O4" s="591"/>
      <c r="P4" s="591"/>
      <c r="Q4" s="592"/>
    </row>
    <row r="5" spans="3:19" x14ac:dyDescent="0.3">
      <c r="F5" s="95" t="s">
        <v>219</v>
      </c>
      <c r="G5" s="30"/>
      <c r="H5" s="30"/>
      <c r="I5" s="30"/>
      <c r="J5" s="30"/>
      <c r="K5" s="30"/>
      <c r="L5" s="30"/>
      <c r="M5" s="30"/>
      <c r="N5" s="30"/>
      <c r="O5" s="30" t="s">
        <v>219</v>
      </c>
      <c r="P5" s="30"/>
      <c r="Q5" s="96"/>
    </row>
    <row r="6" spans="3:19" x14ac:dyDescent="0.3">
      <c r="F6" s="95" t="s">
        <v>59</v>
      </c>
      <c r="G6" s="593">
        <v>2026</v>
      </c>
      <c r="H6" s="593"/>
      <c r="I6" s="593"/>
      <c r="J6" s="593"/>
      <c r="K6" s="593"/>
      <c r="L6" s="593" t="s">
        <v>59</v>
      </c>
      <c r="M6" s="593">
        <v>2026</v>
      </c>
      <c r="N6" s="30"/>
      <c r="O6" s="30" t="s">
        <v>59</v>
      </c>
      <c r="P6" s="30" t="s">
        <v>63</v>
      </c>
      <c r="Q6" s="96"/>
    </row>
    <row r="7" spans="3:19" x14ac:dyDescent="0.3">
      <c r="F7" s="95" t="s">
        <v>60</v>
      </c>
      <c r="G7" s="593" t="s">
        <v>92</v>
      </c>
      <c r="H7" s="593" t="s">
        <v>310</v>
      </c>
      <c r="I7" s="593" t="s">
        <v>275</v>
      </c>
      <c r="J7" s="593" t="s">
        <v>72</v>
      </c>
      <c r="K7" s="593" t="s">
        <v>65</v>
      </c>
      <c r="L7" s="593" t="s">
        <v>60</v>
      </c>
      <c r="M7" s="593" t="s">
        <v>92</v>
      </c>
      <c r="N7" s="30" t="s">
        <v>68</v>
      </c>
      <c r="O7" s="30" t="s">
        <v>60</v>
      </c>
      <c r="P7" s="30" t="s">
        <v>62</v>
      </c>
      <c r="Q7" s="96" t="s">
        <v>63</v>
      </c>
    </row>
    <row r="8" spans="3:19" x14ac:dyDescent="0.3">
      <c r="C8" s="37" t="s">
        <v>81</v>
      </c>
      <c r="D8" s="37"/>
      <c r="E8" s="37"/>
      <c r="F8" s="190" t="s">
        <v>64</v>
      </c>
      <c r="G8" s="594" t="s">
        <v>64</v>
      </c>
      <c r="H8" s="594" t="s">
        <v>170</v>
      </c>
      <c r="I8" s="594" t="s">
        <v>64</v>
      </c>
      <c r="J8" s="594" t="s">
        <v>36</v>
      </c>
      <c r="K8" s="594" t="s">
        <v>66</v>
      </c>
      <c r="L8" s="594" t="s">
        <v>67</v>
      </c>
      <c r="M8" s="594" t="s">
        <v>67</v>
      </c>
      <c r="N8" s="191" t="s">
        <v>66</v>
      </c>
      <c r="O8" s="191" t="s">
        <v>61</v>
      </c>
      <c r="P8" s="191" t="s">
        <v>61</v>
      </c>
      <c r="Q8" s="192" t="s">
        <v>61</v>
      </c>
    </row>
    <row r="9" spans="3:19" x14ac:dyDescent="0.3">
      <c r="F9" s="95" t="s">
        <v>70</v>
      </c>
      <c r="G9" s="30" t="s">
        <v>71</v>
      </c>
      <c r="H9" s="30" t="s">
        <v>86</v>
      </c>
      <c r="I9" s="30" t="s">
        <v>124</v>
      </c>
      <c r="J9" s="30"/>
      <c r="K9" s="30" t="s">
        <v>180</v>
      </c>
      <c r="L9" s="30" t="s">
        <v>183</v>
      </c>
      <c r="M9" s="30" t="s">
        <v>184</v>
      </c>
      <c r="N9" s="30" t="s">
        <v>187</v>
      </c>
      <c r="O9" s="30" t="s">
        <v>185</v>
      </c>
      <c r="P9" s="30" t="s">
        <v>188</v>
      </c>
      <c r="Q9" s="96" t="s">
        <v>186</v>
      </c>
    </row>
    <row r="10" spans="3:19" x14ac:dyDescent="0.3">
      <c r="C10" s="6" t="s">
        <v>31</v>
      </c>
      <c r="F10" s="354">
        <f>'2026 BD Forecast'!J11</f>
        <v>2165609056.0234742</v>
      </c>
      <c r="G10" s="103">
        <f>'2026 BD Forecast'!F11</f>
        <v>2115969480</v>
      </c>
      <c r="H10" s="103"/>
      <c r="I10" s="103">
        <f>G10-H10</f>
        <v>2115969480</v>
      </c>
      <c r="J10" s="30" t="s">
        <v>38</v>
      </c>
      <c r="K10" s="233">
        <v>0.92954000000000003</v>
      </c>
      <c r="L10" s="104">
        <f>F10*K10</f>
        <v>2013020241.9360602</v>
      </c>
      <c r="M10" s="103">
        <f>K10*I10</f>
        <v>1966878270.4392002</v>
      </c>
      <c r="N10" s="105">
        <f>M10/L10</f>
        <v>0.97707823769696323</v>
      </c>
      <c r="O10" s="356">
        <v>0.4520361</v>
      </c>
      <c r="P10" s="106">
        <f>O10*N10</f>
        <v>0.44167463596340822</v>
      </c>
      <c r="Q10" s="107">
        <f>P10/$P$21</f>
        <v>0.49361767546048896</v>
      </c>
      <c r="S10" s="108"/>
    </row>
    <row r="11" spans="3:19" x14ac:dyDescent="0.3">
      <c r="C11" s="6" t="s">
        <v>7</v>
      </c>
      <c r="F11" s="354">
        <f>'2026 BD Forecast'!J14</f>
        <v>277409826.92358828</v>
      </c>
      <c r="G11" s="103">
        <f>'2026 BD Forecast'!F14+'2026 BD Forecast'!F19</f>
        <v>297095825</v>
      </c>
      <c r="H11" s="103">
        <f>'2026 BD Forecast'!H14+'2026 BD Forecast'!H19</f>
        <v>145231</v>
      </c>
      <c r="I11" s="103">
        <f>G11-H11</f>
        <v>296950594</v>
      </c>
      <c r="J11" s="30" t="s">
        <v>38</v>
      </c>
      <c r="K11" s="233">
        <f>K10</f>
        <v>0.92954000000000003</v>
      </c>
      <c r="L11" s="104">
        <f>F11*K11</f>
        <v>257863530.51855224</v>
      </c>
      <c r="M11" s="103">
        <f>K11*I11</f>
        <v>276027455.14675999</v>
      </c>
      <c r="N11" s="105">
        <f>M11/L11</f>
        <v>1.0704400680145847</v>
      </c>
      <c r="O11" s="356">
        <v>6.3161560000000005E-2</v>
      </c>
      <c r="P11" s="106">
        <f>O11*N11</f>
        <v>6.7610664582307273E-2</v>
      </c>
      <c r="Q11" s="107">
        <f t="shared" ref="Q11:Q20" si="0">P11/$P$21</f>
        <v>7.5562000554232137E-2</v>
      </c>
      <c r="S11" s="108"/>
    </row>
    <row r="12" spans="3:19" x14ac:dyDescent="0.3">
      <c r="C12" s="102" t="s">
        <v>53</v>
      </c>
      <c r="F12" s="354">
        <f>'2026 BD Forecast'!J15</f>
        <v>2161933050.5011168</v>
      </c>
      <c r="G12" s="103">
        <f>'2026 BD Forecast'!F15</f>
        <v>2084847460</v>
      </c>
      <c r="H12" s="103">
        <f>'2026 BD Forecast'!H15</f>
        <v>128787470</v>
      </c>
      <c r="I12" s="103">
        <f>G12-H12</f>
        <v>1956059990</v>
      </c>
      <c r="J12" s="30" t="s">
        <v>38</v>
      </c>
      <c r="K12" s="233">
        <f>K11</f>
        <v>0.92954000000000003</v>
      </c>
      <c r="L12" s="104">
        <f>F12*K12</f>
        <v>2009603247.7628081</v>
      </c>
      <c r="M12" s="103">
        <f>K12*I12</f>
        <v>1818236003.1046</v>
      </c>
      <c r="N12" s="105">
        <f>M12/L12</f>
        <v>0.90477361893635089</v>
      </c>
      <c r="O12" s="356">
        <v>0.34099659000000004</v>
      </c>
      <c r="P12" s="106">
        <f>O12*N12</f>
        <v>0.30852471877925514</v>
      </c>
      <c r="Q12" s="107">
        <f>P12/$P$21</f>
        <v>0.34480869424101174</v>
      </c>
      <c r="R12" s="32"/>
      <c r="S12" s="123"/>
    </row>
    <row r="13" spans="3:19" x14ac:dyDescent="0.3">
      <c r="C13" s="102" t="s">
        <v>54</v>
      </c>
      <c r="F13" s="354">
        <f>'2026 BD Forecast'!J16</f>
        <v>633053470.52148604</v>
      </c>
      <c r="G13" s="103">
        <f>'2026 BD Forecast'!F16</f>
        <v>549913508</v>
      </c>
      <c r="H13" s="103">
        <f>'2026 BD Forecast'!H16</f>
        <v>151283850</v>
      </c>
      <c r="I13" s="103">
        <f>G13-H13</f>
        <v>398629658</v>
      </c>
      <c r="J13" s="30" t="s">
        <v>39</v>
      </c>
      <c r="K13" s="233">
        <v>0.96236999999999995</v>
      </c>
      <c r="L13" s="104">
        <f>F13*K13</f>
        <v>609231668.42576253</v>
      </c>
      <c r="M13" s="103">
        <f>K13*I13</f>
        <v>383629223.96945995</v>
      </c>
      <c r="N13" s="105">
        <f>M13/L13</f>
        <v>0.6296935038862097</v>
      </c>
      <c r="O13" s="356">
        <v>7.2250019999999998E-2</v>
      </c>
      <c r="P13" s="106">
        <f>O13*N13</f>
        <v>4.5495368249648727E-2</v>
      </c>
      <c r="Q13" s="107">
        <f>P13/$P$21</f>
        <v>5.0845840107221096E-2</v>
      </c>
      <c r="R13" s="32"/>
      <c r="S13" s="108"/>
    </row>
    <row r="14" spans="3:19" x14ac:dyDescent="0.3">
      <c r="C14" s="6" t="s">
        <v>33</v>
      </c>
      <c r="F14" s="354">
        <f>'2026 BD Forecast'!J17</f>
        <v>60026734.719062492</v>
      </c>
      <c r="G14" s="103">
        <f>'2026 BD Forecast'!F17</f>
        <v>63662194</v>
      </c>
      <c r="H14" s="103"/>
      <c r="I14" s="103">
        <f t="shared" ref="I14:I20" si="1">G14-H14</f>
        <v>63662194</v>
      </c>
      <c r="J14" s="30" t="s">
        <v>38</v>
      </c>
      <c r="K14" s="30">
        <f>K12</f>
        <v>0.92954000000000003</v>
      </c>
      <c r="L14" s="104">
        <f t="shared" ref="L14:L16" si="2">F14*K14</f>
        <v>55797250.990757354</v>
      </c>
      <c r="M14" s="103">
        <f>K14*I14</f>
        <v>59176555.810759999</v>
      </c>
      <c r="N14" s="105">
        <f>M14/L14</f>
        <v>1.060564001989317</v>
      </c>
      <c r="O14" s="356">
        <v>5.72325E-3</v>
      </c>
      <c r="P14" s="106">
        <f>O14*N14</f>
        <v>6.0698729243853587E-3</v>
      </c>
      <c r="Q14" s="107">
        <f t="shared" si="0"/>
        <v>6.7837188720157558E-3</v>
      </c>
      <c r="S14" s="108"/>
    </row>
    <row r="15" spans="3:19" x14ac:dyDescent="0.3">
      <c r="C15" s="6" t="s">
        <v>12</v>
      </c>
      <c r="F15" s="354">
        <f>'2026 BD Forecast'!J18</f>
        <v>26943780.572444707</v>
      </c>
      <c r="G15" s="103">
        <f>'2026 BD Forecast'!F18</f>
        <v>27084929</v>
      </c>
      <c r="H15" s="103"/>
      <c r="I15" s="103">
        <f t="shared" si="1"/>
        <v>27084929</v>
      </c>
      <c r="J15" s="30" t="s">
        <v>38</v>
      </c>
      <c r="K15" s="30">
        <f>K10</f>
        <v>0.92954000000000003</v>
      </c>
      <c r="L15" s="104">
        <f t="shared" si="2"/>
        <v>25045321.793310255</v>
      </c>
      <c r="M15" s="103">
        <f t="shared" ref="M15:M18" si="3">K15*I15</f>
        <v>25176524.902660001</v>
      </c>
      <c r="N15" s="105">
        <f t="shared" ref="N15:N16" si="4">M15/L15</f>
        <v>1.0052386274144336</v>
      </c>
      <c r="O15" s="356">
        <v>3.3739600000000001E-3</v>
      </c>
      <c r="P15" s="106">
        <f t="shared" ref="P15:P20" si="5">O15*N15</f>
        <v>3.3916349193512025E-3</v>
      </c>
      <c r="Q15" s="107">
        <f t="shared" si="0"/>
        <v>3.79050732956163E-3</v>
      </c>
      <c r="S15" s="108"/>
    </row>
    <row r="16" spans="3:19" x14ac:dyDescent="0.3">
      <c r="C16" s="6" t="s">
        <v>55</v>
      </c>
      <c r="F16" s="354">
        <f>'2026 BD Forecast'!J20</f>
        <v>4565380</v>
      </c>
      <c r="G16" s="103">
        <f>'2026 BD Forecast'!F20</f>
        <v>2922011</v>
      </c>
      <c r="H16" s="103"/>
      <c r="I16" s="103">
        <f>G16-H16</f>
        <v>2922011</v>
      </c>
      <c r="J16" s="30" t="s">
        <v>38</v>
      </c>
      <c r="K16" s="30">
        <f>K10</f>
        <v>0.92954000000000003</v>
      </c>
      <c r="L16" s="104">
        <f t="shared" si="2"/>
        <v>4243703.3251999998</v>
      </c>
      <c r="M16" s="103">
        <f t="shared" si="3"/>
        <v>2716126.10494</v>
      </c>
      <c r="N16" s="105">
        <f t="shared" si="4"/>
        <v>0.64003675488130229</v>
      </c>
      <c r="O16" s="356">
        <v>4.3527000000000003E-4</v>
      </c>
      <c r="P16" s="106">
        <f t="shared" si="5"/>
        <v>2.7858879829718446E-4</v>
      </c>
      <c r="Q16" s="107">
        <f t="shared" si="0"/>
        <v>3.1135216701957085E-4</v>
      </c>
      <c r="S16" s="108"/>
    </row>
    <row r="17" spans="3:19" x14ac:dyDescent="0.3">
      <c r="C17" s="6" t="s">
        <v>75</v>
      </c>
      <c r="F17" s="354">
        <f>'2026 BD Forecast'!J24+'2026 BD Forecast'!J25</f>
        <v>164644585.0866785</v>
      </c>
      <c r="G17" s="103">
        <f>'2026 BD Forecast'!F24+'2026 BD Forecast'!F25</f>
        <v>221390302</v>
      </c>
      <c r="H17" s="103">
        <f>'2026 BD Forecast'!H24+'2026 BD Forecast'!H25</f>
        <v>162010160</v>
      </c>
      <c r="I17" s="103">
        <f>G17-H17</f>
        <v>59380142</v>
      </c>
      <c r="J17" s="30" t="s">
        <v>39</v>
      </c>
      <c r="K17" s="30">
        <f>K13</f>
        <v>0.96236999999999995</v>
      </c>
      <c r="L17" s="104">
        <f>F17*K17</f>
        <v>158449009.34986678</v>
      </c>
      <c r="M17" s="103">
        <f>K17*I17</f>
        <v>57145667.25654</v>
      </c>
      <c r="N17" s="105">
        <f>M17/L17</f>
        <v>0.36065651335413695</v>
      </c>
      <c r="O17" s="356">
        <v>2.1011680000000001E-2</v>
      </c>
      <c r="P17" s="106">
        <f>O17*N17</f>
        <v>7.5779992485128529E-3</v>
      </c>
      <c r="Q17" s="107">
        <f t="shared" si="0"/>
        <v>8.4692080303251788E-3</v>
      </c>
      <c r="S17" s="108"/>
    </row>
    <row r="18" spans="3:19" x14ac:dyDescent="0.3">
      <c r="C18" s="6" t="s">
        <v>77</v>
      </c>
      <c r="F18" s="354">
        <v>0</v>
      </c>
      <c r="G18" s="103">
        <f>'2026 BD Forecast'!F26</f>
        <v>0</v>
      </c>
      <c r="H18" s="103"/>
      <c r="I18" s="103">
        <f t="shared" si="1"/>
        <v>0</v>
      </c>
      <c r="J18" s="30" t="s">
        <v>39</v>
      </c>
      <c r="K18" s="30">
        <f>K17</f>
        <v>0.96236999999999995</v>
      </c>
      <c r="L18" s="104">
        <f>F18*K18</f>
        <v>0</v>
      </c>
      <c r="M18" s="103">
        <f t="shared" si="3"/>
        <v>0</v>
      </c>
      <c r="N18" s="105">
        <v>0</v>
      </c>
      <c r="O18" s="356">
        <v>0</v>
      </c>
      <c r="P18" s="106">
        <f t="shared" si="5"/>
        <v>0</v>
      </c>
      <c r="Q18" s="107">
        <f t="shared" si="0"/>
        <v>0</v>
      </c>
      <c r="S18" s="108"/>
    </row>
    <row r="19" spans="3:19" x14ac:dyDescent="0.3">
      <c r="C19" s="6" t="s">
        <v>76</v>
      </c>
      <c r="F19" s="354">
        <f>'2026 BD Forecast'!J27</f>
        <v>39650975.385714285</v>
      </c>
      <c r="G19" s="103">
        <f>'2026 BD Forecast'!F27</f>
        <v>36786908</v>
      </c>
      <c r="H19" s="103">
        <f>'2026 BD Forecast'!H27</f>
        <v>2985758</v>
      </c>
      <c r="I19" s="103">
        <f t="shared" si="1"/>
        <v>33801150</v>
      </c>
      <c r="J19" s="30" t="s">
        <v>39</v>
      </c>
      <c r="K19" s="30">
        <f>K17</f>
        <v>0.96236999999999995</v>
      </c>
      <c r="L19" s="104">
        <f>F19*K19*0.94+F19*K16*0.06</f>
        <v>38080804.69063507</v>
      </c>
      <c r="M19" s="103">
        <f>K19*I19*0.94+I19*K16*0.06</f>
        <v>32462631.220229998</v>
      </c>
      <c r="N19" s="105">
        <f>M19/L19</f>
        <v>0.85246704957926722</v>
      </c>
      <c r="O19" s="356">
        <v>3.65556E-3</v>
      </c>
      <c r="P19" s="106">
        <f t="shared" si="5"/>
        <v>3.116244447759986E-3</v>
      </c>
      <c r="Q19" s="107">
        <f t="shared" si="0"/>
        <v>3.4827296276922245E-3</v>
      </c>
      <c r="S19" s="108"/>
    </row>
    <row r="20" spans="3:19" ht="14.5" thickBot="1" x14ac:dyDescent="0.35">
      <c r="C20" s="38" t="s">
        <v>73</v>
      </c>
      <c r="F20" s="355">
        <f>'2026 BD Forecast'!J28</f>
        <v>405176636.53763533</v>
      </c>
      <c r="G20" s="109">
        <f>'2026 BD Forecast'!F28</f>
        <v>402362874</v>
      </c>
      <c r="H20" s="384">
        <f>'2026 BD Forecast'!H28</f>
        <v>282717007</v>
      </c>
      <c r="I20" s="103">
        <f t="shared" si="1"/>
        <v>119645867</v>
      </c>
      <c r="J20" s="110" t="s">
        <v>39</v>
      </c>
      <c r="K20" s="110">
        <f>K17</f>
        <v>0.96236999999999995</v>
      </c>
      <c r="L20" s="111">
        <f>F20*K20</f>
        <v>389929839.70472407</v>
      </c>
      <c r="M20" s="103">
        <f>K20*I20</f>
        <v>115143593.02478999</v>
      </c>
      <c r="N20" s="112">
        <f>M20/L20</f>
        <v>0.29529310481081145</v>
      </c>
      <c r="O20" s="356">
        <v>3.7356029999999998E-2</v>
      </c>
      <c r="P20" s="113">
        <f t="shared" si="5"/>
        <v>1.1030978082105816E-2</v>
      </c>
      <c r="Q20" s="114">
        <f t="shared" si="0"/>
        <v>1.2328273610431614E-2</v>
      </c>
      <c r="S20" s="123"/>
    </row>
    <row r="21" spans="3:19" ht="14.5" thickBot="1" x14ac:dyDescent="0.35">
      <c r="C21" s="462" t="s">
        <v>74</v>
      </c>
      <c r="F21" s="383">
        <f>SUM(F10:F20)</f>
        <v>5939013496.2712021</v>
      </c>
      <c r="G21" s="115">
        <f>SUM(G10:G20)</f>
        <v>5802035491</v>
      </c>
      <c r="H21" s="115">
        <f>SUM(H10:H20)</f>
        <v>727929476</v>
      </c>
      <c r="I21" s="115">
        <f>SUM(I10:I20)</f>
        <v>5074106015</v>
      </c>
      <c r="J21" s="116"/>
      <c r="K21" s="117"/>
      <c r="L21" s="118">
        <f>SUM(L10:L20)</f>
        <v>5561264618.4976759</v>
      </c>
      <c r="M21" s="115">
        <f>+M10+M11+M12+M13+M14+M15+M16+M17+M18+M19+M20</f>
        <v>4736592050.9799404</v>
      </c>
      <c r="N21" s="116"/>
      <c r="O21" s="119"/>
      <c r="P21" s="120">
        <f>+P10+P11+P12+P13+P14+P15+P16+P17+P18+P19+P20</f>
        <v>0.89477070599503183</v>
      </c>
      <c r="Q21" s="121">
        <f>SUM(Q10:Q20)</f>
        <v>1</v>
      </c>
      <c r="S21" s="108"/>
    </row>
    <row r="22" spans="3:19" x14ac:dyDescent="0.3">
      <c r="G22" s="46"/>
      <c r="H22" s="46"/>
      <c r="I22" s="46"/>
      <c r="S22" s="108"/>
    </row>
    <row r="23" spans="3:19" x14ac:dyDescent="0.3">
      <c r="F23" s="135" t="s">
        <v>276</v>
      </c>
      <c r="S23" s="108"/>
    </row>
    <row r="24" spans="3:19" x14ac:dyDescent="0.3">
      <c r="F24" s="29"/>
      <c r="S24" s="108"/>
    </row>
    <row r="25" spans="3:19" x14ac:dyDescent="0.3">
      <c r="C25" s="6" t="s">
        <v>31</v>
      </c>
      <c r="F25" s="122">
        <f>'2026 Progam Detail'!AF17</f>
        <v>2651470</v>
      </c>
      <c r="G25" s="123">
        <f>F25/$F$36</f>
        <v>0.56205172079014976</v>
      </c>
      <c r="H25" s="123"/>
      <c r="I25" s="123"/>
    </row>
    <row r="26" spans="3:19" x14ac:dyDescent="0.3">
      <c r="C26" s="6" t="s">
        <v>7</v>
      </c>
      <c r="F26" s="122">
        <f>'2026 Progam Detail'!AG12</f>
        <v>312983.14074320969</v>
      </c>
      <c r="G26" s="123">
        <f>F26/$F$36</f>
        <v>6.6345352892179299E-2</v>
      </c>
      <c r="H26" s="123"/>
      <c r="I26" s="123"/>
    </row>
    <row r="27" spans="3:19" x14ac:dyDescent="0.3">
      <c r="C27" s="102" t="s">
        <v>53</v>
      </c>
      <c r="F27" s="122">
        <f>'2026 Progam Detail'!AH12</f>
        <v>1428221.9539920916</v>
      </c>
      <c r="G27" s="123">
        <f t="shared" ref="G27:G35" si="6">F27/$F$36</f>
        <v>0.30275077859131921</v>
      </c>
      <c r="H27" s="123"/>
      <c r="I27" s="123"/>
    </row>
    <row r="28" spans="3:19" x14ac:dyDescent="0.3">
      <c r="C28" s="102" t="s">
        <v>54</v>
      </c>
      <c r="F28" s="122">
        <f>'2026 Progam Detail'!AI12</f>
        <v>210607.05928588333</v>
      </c>
      <c r="G28" s="123">
        <f t="shared" si="6"/>
        <v>4.4643937167753667E-2</v>
      </c>
      <c r="H28" s="123"/>
      <c r="I28" s="123"/>
    </row>
    <row r="29" spans="3:19" x14ac:dyDescent="0.3">
      <c r="C29" s="6" t="s">
        <v>33</v>
      </c>
      <c r="F29" s="122">
        <f>'2026 Progam Detail'!AJ12</f>
        <v>22981.404612272025</v>
      </c>
      <c r="G29" s="123">
        <f t="shared" si="6"/>
        <v>4.87153843283242E-3</v>
      </c>
      <c r="H29" s="123"/>
      <c r="I29" s="123"/>
    </row>
    <row r="30" spans="3:19" x14ac:dyDescent="0.3">
      <c r="C30" s="6" t="s">
        <v>12</v>
      </c>
      <c r="F30" s="122">
        <f>'2026 Progam Detail'!AK12</f>
        <v>15700.54895734108</v>
      </c>
      <c r="G30" s="123">
        <f t="shared" si="6"/>
        <v>3.3281615703076202E-3</v>
      </c>
      <c r="H30" s="123"/>
      <c r="I30" s="123"/>
    </row>
    <row r="31" spans="3:19" x14ac:dyDescent="0.3">
      <c r="C31" s="6" t="s">
        <v>55</v>
      </c>
      <c r="F31" s="122">
        <f>'2026 Progam Detail'!AL12</f>
        <v>875.26583934464929</v>
      </c>
      <c r="G31" s="123">
        <f t="shared" si="6"/>
        <v>1.8553657825753071E-4</v>
      </c>
      <c r="H31" s="123"/>
      <c r="I31" s="123"/>
    </row>
    <row r="32" spans="3:19" x14ac:dyDescent="0.3">
      <c r="C32" s="6" t="s">
        <v>75</v>
      </c>
      <c r="F32" s="122">
        <f>'2026 Progam Detail'!AM12</f>
        <v>30197.108659286849</v>
      </c>
      <c r="G32" s="123">
        <f t="shared" si="6"/>
        <v>6.4011046268067544E-3</v>
      </c>
      <c r="H32" s="123"/>
      <c r="I32" s="123"/>
    </row>
    <row r="33" spans="3:9" x14ac:dyDescent="0.3">
      <c r="C33" s="6" t="s">
        <v>77</v>
      </c>
      <c r="F33" s="122">
        <f>'2026 Progam Detail'!AN12</f>
        <v>0</v>
      </c>
      <c r="G33" s="123">
        <f t="shared" si="6"/>
        <v>0</v>
      </c>
      <c r="H33" s="123"/>
      <c r="I33" s="123"/>
    </row>
    <row r="34" spans="3:9" x14ac:dyDescent="0.3">
      <c r="C34" s="6" t="s">
        <v>76</v>
      </c>
      <c r="F34" s="122">
        <f>'2026 Progam Detail'!AO12</f>
        <v>9790.5670609991412</v>
      </c>
      <c r="G34" s="123">
        <f t="shared" si="6"/>
        <v>2.0753789649311238E-3</v>
      </c>
      <c r="H34" s="123"/>
      <c r="I34" s="123"/>
    </row>
    <row r="35" spans="3:9" x14ac:dyDescent="0.3">
      <c r="C35" s="38" t="s">
        <v>73</v>
      </c>
      <c r="F35" s="217">
        <f>'2026 Progam Detail'!AP12</f>
        <v>34656.950849571745</v>
      </c>
      <c r="G35" s="198">
        <f t="shared" si="6"/>
        <v>7.3464903854621941E-3</v>
      </c>
      <c r="H35" s="258"/>
      <c r="I35" s="258"/>
    </row>
    <row r="36" spans="3:9" x14ac:dyDescent="0.3">
      <c r="C36" s="6" t="s">
        <v>52</v>
      </c>
      <c r="F36" s="122">
        <f>SUM(F25:F35)</f>
        <v>4717484.0000000019</v>
      </c>
      <c r="G36" s="124">
        <f>SUM(G25:G35)</f>
        <v>0.99999999999999944</v>
      </c>
      <c r="H36" s="124"/>
      <c r="I36" s="124"/>
    </row>
  </sheetData>
  <mergeCells count="1">
    <mergeCell ref="F4:Q4"/>
  </mergeCells>
  <printOptions horizontalCentered="1"/>
  <pageMargins left="0.7" right="0.7" top="0.75" bottom="0.75" header="0.3" footer="0.3"/>
  <pageSetup scale="60" orientation="landscape" r:id="rId1"/>
  <headerFooter>
    <oddFooter>&amp;LSponsored by:  Jonathan Griffin&amp;C&amp;A</oddFooter>
  </headerFooter>
  <ignoredErrors>
    <ignoredError sqref="L1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C1:H26"/>
  <sheetViews>
    <sheetView zoomScaleNormal="100" workbookViewId="0">
      <selection activeCell="C3" sqref="C3"/>
    </sheetView>
  </sheetViews>
  <sheetFormatPr defaultColWidth="9.1796875" defaultRowHeight="14" x14ac:dyDescent="0.3"/>
  <cols>
    <col min="1" max="2" width="3.54296875" style="2" customWidth="1"/>
    <col min="3" max="3" width="33.81640625" style="2" customWidth="1"/>
    <col min="4" max="4" width="13.453125" style="2" customWidth="1"/>
    <col min="5" max="5" width="10.81640625" style="1" customWidth="1"/>
    <col min="6" max="6" width="13.453125" style="1" customWidth="1"/>
    <col min="7" max="16384" width="9.1796875" style="2"/>
  </cols>
  <sheetData>
    <row r="1" spans="3:8" x14ac:dyDescent="0.3">
      <c r="E1" s="102"/>
      <c r="F1" s="32"/>
    </row>
    <row r="2" spans="3:8" x14ac:dyDescent="0.3">
      <c r="C2" s="29" t="s">
        <v>133</v>
      </c>
      <c r="D2" s="6"/>
      <c r="E2" s="32"/>
      <c r="F2" s="32"/>
    </row>
    <row r="3" spans="3:8" ht="15" x14ac:dyDescent="0.3">
      <c r="C3" s="495" t="s">
        <v>283</v>
      </c>
      <c r="D3" s="6"/>
      <c r="E3" s="32"/>
      <c r="F3" s="32"/>
      <c r="G3" s="6"/>
      <c r="H3" s="6"/>
    </row>
    <row r="4" spans="3:8" ht="14.5" thickBot="1" x14ac:dyDescent="0.35">
      <c r="C4" s="36"/>
      <c r="D4" s="338"/>
      <c r="E4" s="32"/>
      <c r="F4" s="32"/>
    </row>
    <row r="5" spans="3:8" ht="15" thickBot="1" x14ac:dyDescent="0.4">
      <c r="C5" s="36" t="s">
        <v>282</v>
      </c>
      <c r="D5" s="459">
        <v>3605072</v>
      </c>
      <c r="E5" s="360"/>
      <c r="F5" s="32"/>
    </row>
    <row r="6" spans="3:8" x14ac:dyDescent="0.3">
      <c r="C6" s="6"/>
      <c r="D6" s="6"/>
      <c r="E6" s="32"/>
      <c r="F6" s="32"/>
    </row>
    <row r="7" spans="3:8" x14ac:dyDescent="0.3">
      <c r="C7" s="6"/>
      <c r="D7" s="144"/>
      <c r="E7" s="144">
        <v>2024</v>
      </c>
      <c r="F7" s="144"/>
    </row>
    <row r="8" spans="3:8" x14ac:dyDescent="0.3">
      <c r="C8" s="6"/>
      <c r="D8" s="144" t="s">
        <v>281</v>
      </c>
      <c r="E8" s="144" t="s">
        <v>79</v>
      </c>
      <c r="F8" s="144" t="s">
        <v>91</v>
      </c>
    </row>
    <row r="9" spans="3:8" x14ac:dyDescent="0.3">
      <c r="C9" s="6"/>
      <c r="D9" s="144" t="s">
        <v>162</v>
      </c>
      <c r="E9" s="144" t="s">
        <v>135</v>
      </c>
      <c r="F9" s="144">
        <v>2024</v>
      </c>
    </row>
    <row r="10" spans="3:8" x14ac:dyDescent="0.3">
      <c r="C10" s="37" t="s">
        <v>222</v>
      </c>
      <c r="D10" s="476" t="s">
        <v>201</v>
      </c>
      <c r="E10" s="476" t="s">
        <v>69</v>
      </c>
      <c r="F10" s="476" t="s">
        <v>84</v>
      </c>
    </row>
    <row r="11" spans="3:8" x14ac:dyDescent="0.3">
      <c r="C11" s="6" t="str">
        <f>'2024 Program Detail'!A56</f>
        <v>Residential</v>
      </c>
      <c r="D11" s="259">
        <f>'2024 Allocators'!I11</f>
        <v>2161360.0299999998</v>
      </c>
      <c r="E11" s="40">
        <f>D11/$D$22</f>
        <v>0.57812794595358663</v>
      </c>
      <c r="F11" s="41">
        <f>E11*$D$5</f>
        <v>2084192.8703747885</v>
      </c>
    </row>
    <row r="12" spans="3:8" x14ac:dyDescent="0.3">
      <c r="C12" s="6" t="str">
        <f>'2024 Program Detail'!A57</f>
        <v>General Service</v>
      </c>
      <c r="D12" s="259">
        <f>'2024 Allocators'!I12</f>
        <v>312043.84000000003</v>
      </c>
      <c r="E12" s="40">
        <f t="shared" ref="E12:E21" si="0">D12/$D$22</f>
        <v>8.3466549655158401E-2</v>
      </c>
      <c r="F12" s="41">
        <f t="shared" ref="F12:F21" si="1">E12*$D$5</f>
        <v>300902.92109842121</v>
      </c>
    </row>
    <row r="13" spans="3:8" x14ac:dyDescent="0.3">
      <c r="C13" s="6" t="str">
        <f>'2024 Program Detail'!A58</f>
        <v>Lighting &amp; Power - Secondary</v>
      </c>
      <c r="D13" s="259">
        <f>'2024 Allocators'!I14</f>
        <v>1071193.02</v>
      </c>
      <c r="E13" s="40">
        <f>D13/$D$22</f>
        <v>0.28652635922596353</v>
      </c>
      <c r="F13" s="41">
        <f t="shared" si="1"/>
        <v>1032948.1549074628</v>
      </c>
    </row>
    <row r="14" spans="3:8" x14ac:dyDescent="0.3">
      <c r="C14" s="6" t="str">
        <f>'2024 Program Detail'!A59</f>
        <v>Lighting &amp; Power - Primary</v>
      </c>
      <c r="D14" s="259">
        <f>'2024 Allocators'!I15</f>
        <v>80467.149999999994</v>
      </c>
      <c r="E14" s="40">
        <f t="shared" si="0"/>
        <v>2.1523627484792134E-2</v>
      </c>
      <c r="F14" s="41">
        <f t="shared" si="1"/>
        <v>77594.226783854552</v>
      </c>
    </row>
    <row r="15" spans="3:8" x14ac:dyDescent="0.3">
      <c r="C15" s="6" t="str">
        <f>'2024 Program Detail'!A60</f>
        <v>Municipal Pumping</v>
      </c>
      <c r="D15" s="259">
        <f>'2024 Allocators'!I16</f>
        <v>4141</v>
      </c>
      <c r="E15" s="40">
        <f t="shared" si="0"/>
        <v>1.107648791022476E-3</v>
      </c>
      <c r="F15" s="41">
        <f t="shared" si="1"/>
        <v>3993.1536423489792</v>
      </c>
    </row>
    <row r="16" spans="3:8" x14ac:dyDescent="0.3">
      <c r="C16" s="6" t="str">
        <f>'2024 Program Detail'!A61</f>
        <v>Municipal Service</v>
      </c>
      <c r="D16" s="259">
        <f>'2024 Allocators'!I17</f>
        <v>15963.009999999998</v>
      </c>
      <c r="E16" s="40">
        <f t="shared" si="0"/>
        <v>4.2698403109344826E-3</v>
      </c>
      <c r="F16" s="41">
        <f t="shared" si="1"/>
        <v>15393.081749421197</v>
      </c>
    </row>
    <row r="17" spans="3:6" x14ac:dyDescent="0.3">
      <c r="C17" s="6" t="str">
        <f>'2024 Program Detail'!A62</f>
        <v>Cotton Gin</v>
      </c>
      <c r="D17" s="259">
        <f>'2024 Allocators'!I18</f>
        <v>0</v>
      </c>
      <c r="E17" s="40">
        <f t="shared" si="0"/>
        <v>0</v>
      </c>
      <c r="F17" s="41">
        <f t="shared" si="1"/>
        <v>0</v>
      </c>
    </row>
    <row r="18" spans="3:6" x14ac:dyDescent="0.3">
      <c r="C18" s="6" t="str">
        <f>'2024 Program Detail'!A63</f>
        <v>Large Lighting &amp; Power less than 69kV</v>
      </c>
      <c r="D18" s="259">
        <f>'2024 Allocators'!I19</f>
        <v>0</v>
      </c>
      <c r="E18" s="40">
        <f t="shared" si="0"/>
        <v>0</v>
      </c>
      <c r="F18" s="41">
        <f t="shared" si="1"/>
        <v>0</v>
      </c>
    </row>
    <row r="19" spans="3:6" x14ac:dyDescent="0.3">
      <c r="C19" s="6" t="str">
        <f>'2024 Program Detail'!A64</f>
        <v>Interruptible less than 69kV</v>
      </c>
      <c r="D19" s="259">
        <f>'2024 Allocators'!I20</f>
        <v>0</v>
      </c>
      <c r="E19" s="40">
        <f t="shared" si="0"/>
        <v>0</v>
      </c>
      <c r="F19" s="41">
        <f t="shared" si="1"/>
        <v>0</v>
      </c>
    </row>
    <row r="20" spans="3:6" x14ac:dyDescent="0.3">
      <c r="C20" s="6" t="str">
        <f>'2024 Program Detail'!A65</f>
        <v>Metal Melting less than 69kV</v>
      </c>
      <c r="D20" s="259">
        <f>'2024 Allocators'!I21</f>
        <v>93381.6</v>
      </c>
      <c r="E20" s="40">
        <f t="shared" si="0"/>
        <v>2.4978028578542488E-2</v>
      </c>
      <c r="F20" s="41">
        <f t="shared" si="1"/>
        <v>90047.591443703321</v>
      </c>
    </row>
    <row r="21" spans="3:6" x14ac:dyDescent="0.3">
      <c r="C21" s="38" t="str">
        <f>'2024 Program Detail'!A66</f>
        <v>Oil Field Large Industrial Power</v>
      </c>
      <c r="D21" s="260">
        <f>'2024 Allocators'!I22</f>
        <v>0</v>
      </c>
      <c r="E21" s="42">
        <f t="shared" si="0"/>
        <v>0</v>
      </c>
      <c r="F21" s="43">
        <f t="shared" si="1"/>
        <v>0</v>
      </c>
    </row>
    <row r="22" spans="3:6" x14ac:dyDescent="0.3">
      <c r="C22" s="6" t="s">
        <v>34</v>
      </c>
      <c r="D22" s="259">
        <f>SUM(D11:D21)</f>
        <v>3738549.6499999994</v>
      </c>
      <c r="E22" s="39"/>
      <c r="F22" s="44">
        <f>SUM(F11:F21)</f>
        <v>3605072.0000000005</v>
      </c>
    </row>
    <row r="23" spans="3:6" x14ac:dyDescent="0.3">
      <c r="C23" s="6"/>
      <c r="D23" s="6"/>
      <c r="E23" s="32"/>
      <c r="F23" s="32"/>
    </row>
    <row r="24" spans="3:6" x14ac:dyDescent="0.3">
      <c r="C24" s="6"/>
      <c r="D24" s="6"/>
      <c r="E24" s="32"/>
      <c r="F24" s="32"/>
    </row>
    <row r="26" spans="3:6" ht="15.65" customHeight="1" x14ac:dyDescent="0.3"/>
  </sheetData>
  <printOptions horizontalCentered="1"/>
  <pageMargins left="0.7" right="0.7" top="0.75" bottom="0.75" header="0.3" footer="0.3"/>
  <pageSetup fitToHeight="0" orientation="landscape" r:id="rId1"/>
  <headerFooter>
    <oddFooter>&amp;LSponsored by: Jonathan Griffin&amp;C&amp;A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C1:H26"/>
  <sheetViews>
    <sheetView zoomScaleNormal="100" workbookViewId="0">
      <selection activeCell="C3" sqref="C3"/>
    </sheetView>
  </sheetViews>
  <sheetFormatPr defaultColWidth="9.1796875" defaultRowHeight="14" x14ac:dyDescent="0.3"/>
  <cols>
    <col min="1" max="2" width="3.54296875" style="2" customWidth="1"/>
    <col min="3" max="3" width="38" style="2" bestFit="1" customWidth="1"/>
    <col min="4" max="4" width="13.453125" style="2" customWidth="1"/>
    <col min="5" max="5" width="10.453125" style="1" customWidth="1"/>
    <col min="6" max="6" width="13.453125" style="1" customWidth="1"/>
    <col min="7" max="16384" width="9.1796875" style="2"/>
  </cols>
  <sheetData>
    <row r="1" spans="3:8" x14ac:dyDescent="0.3">
      <c r="E1" s="102"/>
      <c r="F1" s="32"/>
    </row>
    <row r="2" spans="3:8" x14ac:dyDescent="0.3">
      <c r="C2" s="29" t="s">
        <v>133</v>
      </c>
      <c r="D2" s="6"/>
      <c r="E2" s="32"/>
      <c r="F2" s="32"/>
    </row>
    <row r="3" spans="3:8" ht="15" x14ac:dyDescent="0.3">
      <c r="C3" s="495" t="s">
        <v>269</v>
      </c>
      <c r="D3" s="36"/>
      <c r="E3" s="32"/>
      <c r="F3" s="32"/>
      <c r="G3" s="6"/>
      <c r="H3" s="6"/>
    </row>
    <row r="4" spans="3:8" x14ac:dyDescent="0.3">
      <c r="C4" s="36"/>
      <c r="D4" s="595"/>
      <c r="E4" s="32"/>
      <c r="F4" s="32"/>
    </row>
    <row r="5" spans="3:8" x14ac:dyDescent="0.3">
      <c r="C5" s="36" t="s">
        <v>267</v>
      </c>
      <c r="D5" s="372">
        <v>26480.350000000002</v>
      </c>
      <c r="E5" s="32"/>
      <c r="F5" s="32"/>
    </row>
    <row r="6" spans="3:8" x14ac:dyDescent="0.3">
      <c r="C6" s="36" t="s">
        <v>268</v>
      </c>
      <c r="D6" s="36"/>
      <c r="E6" s="32"/>
      <c r="F6" s="32"/>
    </row>
    <row r="7" spans="3:8" x14ac:dyDescent="0.3">
      <c r="C7" s="6"/>
      <c r="D7" s="32"/>
      <c r="E7" s="32"/>
      <c r="F7" s="32"/>
    </row>
    <row r="8" spans="3:8" x14ac:dyDescent="0.3">
      <c r="C8" s="6"/>
      <c r="D8" s="32"/>
      <c r="E8" s="32"/>
      <c r="F8" s="32" t="s">
        <v>91</v>
      </c>
    </row>
    <row r="9" spans="3:8" x14ac:dyDescent="0.3">
      <c r="C9" s="6"/>
      <c r="D9" s="596" t="s">
        <v>270</v>
      </c>
      <c r="E9" s="39" t="s">
        <v>216</v>
      </c>
      <c r="F9" s="32" t="s">
        <v>217</v>
      </c>
    </row>
    <row r="10" spans="3:8" x14ac:dyDescent="0.3">
      <c r="C10" s="37" t="s">
        <v>212</v>
      </c>
      <c r="D10" s="596" t="s">
        <v>162</v>
      </c>
      <c r="E10" s="597" t="s">
        <v>215</v>
      </c>
      <c r="F10" s="7" t="s">
        <v>214</v>
      </c>
    </row>
    <row r="11" spans="3:8" x14ac:dyDescent="0.3">
      <c r="C11" s="6" t="str">
        <f>'2024 Program Detail'!A56</f>
        <v>Residential</v>
      </c>
      <c r="D11" s="259">
        <f>'2024 Program Detail'!C56</f>
        <v>2161360.0299999998</v>
      </c>
      <c r="E11" s="40">
        <f>D11/$D$22</f>
        <v>0.57812794595358663</v>
      </c>
      <c r="F11" s="41">
        <f>E11*$D$5</f>
        <v>15309.030353632059</v>
      </c>
    </row>
    <row r="12" spans="3:8" x14ac:dyDescent="0.3">
      <c r="C12" s="6" t="str">
        <f>'2024 Program Detail'!A57</f>
        <v>General Service</v>
      </c>
      <c r="D12" s="259">
        <f>'2024 Program Detail'!C57</f>
        <v>312043.84000000003</v>
      </c>
      <c r="E12" s="40">
        <f>D12/$D$22</f>
        <v>8.3466549655158401E-2</v>
      </c>
      <c r="F12" s="41">
        <f t="shared" ref="F12:F21" si="0">E12*$D$5</f>
        <v>2210.2234481609739</v>
      </c>
    </row>
    <row r="13" spans="3:8" x14ac:dyDescent="0.3">
      <c r="C13" s="6" t="str">
        <f>'2024 Program Detail'!A58</f>
        <v>Lighting &amp; Power - Secondary</v>
      </c>
      <c r="D13" s="259">
        <f>'2024 Program Detail'!C58</f>
        <v>1071193.02</v>
      </c>
      <c r="E13" s="40">
        <f>D13/$D$22</f>
        <v>0.28652635922596353</v>
      </c>
      <c r="F13" s="41">
        <f t="shared" si="0"/>
        <v>7587.318276529244</v>
      </c>
    </row>
    <row r="14" spans="3:8" x14ac:dyDescent="0.3">
      <c r="C14" s="6" t="str">
        <f>'2024 Program Detail'!A59</f>
        <v>Lighting &amp; Power - Primary</v>
      </c>
      <c r="D14" s="259">
        <f>'2024 Program Detail'!C59</f>
        <v>80467.149999999994</v>
      </c>
      <c r="E14" s="40">
        <f t="shared" ref="E14:E21" si="1">D14/$D$22</f>
        <v>2.1523627484792134E-2</v>
      </c>
      <c r="F14" s="41">
        <f t="shared" si="0"/>
        <v>569.95318906691546</v>
      </c>
    </row>
    <row r="15" spans="3:8" x14ac:dyDescent="0.3">
      <c r="C15" s="6" t="str">
        <f>'2024 Program Detail'!A60</f>
        <v>Municipal Pumping</v>
      </c>
      <c r="D15" s="259">
        <f>'2024 Program Detail'!C60</f>
        <v>4141</v>
      </c>
      <c r="E15" s="40">
        <f t="shared" si="1"/>
        <v>1.107648791022476E-3</v>
      </c>
      <c r="F15" s="41">
        <f t="shared" si="0"/>
        <v>29.330927663352025</v>
      </c>
    </row>
    <row r="16" spans="3:8" x14ac:dyDescent="0.3">
      <c r="C16" s="6" t="str">
        <f>'2024 Program Detail'!A61</f>
        <v>Municipal Service</v>
      </c>
      <c r="D16" s="259">
        <f>'2024 Program Detail'!C61</f>
        <v>15963.009999999998</v>
      </c>
      <c r="E16" s="40">
        <f t="shared" si="1"/>
        <v>4.2698403109344826E-3</v>
      </c>
      <c r="F16" s="41">
        <f t="shared" si="0"/>
        <v>113.06686587765394</v>
      </c>
    </row>
    <row r="17" spans="3:6" x14ac:dyDescent="0.3">
      <c r="C17" s="6" t="str">
        <f>'2024 Program Detail'!A62</f>
        <v>Cotton Gin</v>
      </c>
      <c r="D17" s="259">
        <f>'2024 Program Detail'!C62</f>
        <v>0</v>
      </c>
      <c r="E17" s="40">
        <f t="shared" si="1"/>
        <v>0</v>
      </c>
      <c r="F17" s="41">
        <f t="shared" si="0"/>
        <v>0</v>
      </c>
    </row>
    <row r="18" spans="3:6" x14ac:dyDescent="0.3">
      <c r="C18" s="6" t="str">
        <f>'2024 Program Detail'!A63</f>
        <v>Large Lighting &amp; Power less than 69kV</v>
      </c>
      <c r="D18" s="259">
        <f>'2024 Program Detail'!C63</f>
        <v>0</v>
      </c>
      <c r="E18" s="40">
        <f t="shared" si="1"/>
        <v>0</v>
      </c>
      <c r="F18" s="41">
        <f t="shared" si="0"/>
        <v>0</v>
      </c>
    </row>
    <row r="19" spans="3:6" x14ac:dyDescent="0.3">
      <c r="C19" s="6" t="str">
        <f>'2024 Program Detail'!A64</f>
        <v>Interruptible less than 69kV</v>
      </c>
      <c r="D19" s="259">
        <f>'2024 Program Detail'!C64</f>
        <v>0</v>
      </c>
      <c r="E19" s="40">
        <f t="shared" si="1"/>
        <v>0</v>
      </c>
      <c r="F19" s="41">
        <f t="shared" si="0"/>
        <v>0</v>
      </c>
    </row>
    <row r="20" spans="3:6" x14ac:dyDescent="0.3">
      <c r="C20" s="6" t="str">
        <f>'2024 Program Detail'!A65</f>
        <v>Metal Melting less than 69kV</v>
      </c>
      <c r="D20" s="259">
        <f>'2024 Program Detail'!C65</f>
        <v>93381.6</v>
      </c>
      <c r="E20" s="40">
        <f t="shared" si="1"/>
        <v>2.4978028578542488E-2</v>
      </c>
      <c r="F20" s="41">
        <f t="shared" si="0"/>
        <v>661.42693906980764</v>
      </c>
    </row>
    <row r="21" spans="3:6" x14ac:dyDescent="0.3">
      <c r="C21" s="38" t="str">
        <f>'2024 Program Detail'!A66</f>
        <v>Oil Field Large Industrial Power</v>
      </c>
      <c r="D21" s="260">
        <f>'2024 Program Detail'!C66</f>
        <v>0</v>
      </c>
      <c r="E21" s="42">
        <f t="shared" si="1"/>
        <v>0</v>
      </c>
      <c r="F21" s="43">
        <f t="shared" si="0"/>
        <v>0</v>
      </c>
    </row>
    <row r="22" spans="3:6" x14ac:dyDescent="0.3">
      <c r="C22" s="6" t="s">
        <v>34</v>
      </c>
      <c r="D22" s="259">
        <f>SUM(D11:D21)</f>
        <v>3738549.6499999994</v>
      </c>
      <c r="E22" s="598">
        <f>SUM(E11:E21)</f>
        <v>1.0000000000000002</v>
      </c>
      <c r="F22" s="44">
        <f>SUM(F11:F21)</f>
        <v>26480.350000000006</v>
      </c>
    </row>
    <row r="23" spans="3:6" x14ac:dyDescent="0.3">
      <c r="C23" s="6"/>
      <c r="D23" s="6"/>
      <c r="E23" s="32"/>
      <c r="F23" s="32"/>
    </row>
    <row r="24" spans="3:6" x14ac:dyDescent="0.3">
      <c r="C24" s="6"/>
      <c r="D24" s="6"/>
      <c r="E24" s="32"/>
      <c r="F24" s="32"/>
    </row>
    <row r="26" spans="3:6" ht="15.65" customHeight="1" x14ac:dyDescent="0.3"/>
  </sheetData>
  <printOptions horizontalCentered="1"/>
  <pageMargins left="0.7" right="0.7" top="0.75" bottom="0.75" header="0.3" footer="0.3"/>
  <pageSetup fitToHeight="0" orientation="landscape" r:id="rId1"/>
  <headerFooter>
    <oddFooter>&amp;LSponsored by: Jonathan Griffin&amp;C&amp;A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L24"/>
  <sheetViews>
    <sheetView workbookViewId="0">
      <selection activeCell="J47" sqref="J47"/>
    </sheetView>
  </sheetViews>
  <sheetFormatPr defaultRowHeight="14.5" x14ac:dyDescent="0.35"/>
  <sheetData>
    <row r="24" spans="12:12" x14ac:dyDescent="0.35">
      <c r="L24" s="211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Y73"/>
  <sheetViews>
    <sheetView zoomScale="90" zoomScaleNormal="90" zoomScalePageLayoutView="70" workbookViewId="0">
      <selection activeCell="B4" sqref="B4"/>
    </sheetView>
  </sheetViews>
  <sheetFormatPr defaultColWidth="9.1796875" defaultRowHeight="14" x14ac:dyDescent="0.3"/>
  <cols>
    <col min="1" max="1" width="2.81640625" style="2" customWidth="1"/>
    <col min="2" max="2" width="34.7265625" style="2" customWidth="1"/>
    <col min="3" max="8" width="15.1796875" style="2" customWidth="1"/>
    <col min="9" max="9" width="15.1796875" style="3" customWidth="1"/>
    <col min="10" max="10" width="15.1796875" style="2" bestFit="1" customWidth="1"/>
    <col min="11" max="11" width="1.7265625" style="2" customWidth="1"/>
    <col min="12" max="12" width="15.1796875" style="2" customWidth="1"/>
    <col min="13" max="13" width="1.54296875" style="2" customWidth="1"/>
    <col min="14" max="16" width="12.26953125" style="2" customWidth="1"/>
    <col min="17" max="17" width="15.1796875" style="2" customWidth="1"/>
    <col min="18" max="18" width="9.1796875" style="2"/>
    <col min="19" max="19" width="20.81640625" style="2" bestFit="1" customWidth="1"/>
    <col min="20" max="20" width="15.1796875" style="2" bestFit="1" customWidth="1"/>
    <col min="21" max="21" width="12.26953125" style="2" bestFit="1" customWidth="1"/>
    <col min="22" max="16384" width="9.1796875" style="2"/>
  </cols>
  <sheetData>
    <row r="1" spans="2:25" x14ac:dyDescent="0.3">
      <c r="B1" s="6"/>
      <c r="C1" s="6"/>
      <c r="D1" s="6"/>
      <c r="E1" s="6"/>
      <c r="F1" s="6"/>
      <c r="G1" s="6"/>
      <c r="H1" s="6"/>
      <c r="I1" s="4"/>
      <c r="J1" s="6"/>
      <c r="K1" s="6"/>
      <c r="L1" s="6"/>
      <c r="M1" s="6"/>
      <c r="N1" s="6"/>
    </row>
    <row r="2" spans="2:25" x14ac:dyDescent="0.3">
      <c r="B2" s="6"/>
      <c r="C2" s="6"/>
      <c r="D2" s="6"/>
      <c r="E2" s="6"/>
      <c r="F2" s="6"/>
      <c r="G2" s="6"/>
      <c r="H2" s="6"/>
      <c r="I2" s="102"/>
      <c r="J2" s="6"/>
      <c r="K2" s="6"/>
      <c r="L2" s="6"/>
      <c r="M2" s="6"/>
      <c r="N2" s="6"/>
    </row>
    <row r="3" spans="2:25" ht="15" x14ac:dyDescent="0.3">
      <c r="B3" s="495" t="s">
        <v>248</v>
      </c>
      <c r="C3" s="6"/>
      <c r="D3" s="6"/>
      <c r="E3" s="6"/>
      <c r="F3" s="6"/>
      <c r="G3" s="6"/>
      <c r="H3" s="6"/>
      <c r="I3" s="4"/>
      <c r="J3" s="6"/>
      <c r="K3" s="6"/>
      <c r="L3" s="6"/>
      <c r="M3" s="6"/>
      <c r="N3" s="6"/>
    </row>
    <row r="4" spans="2:25" ht="15" x14ac:dyDescent="0.3">
      <c r="B4" s="495" t="s">
        <v>249</v>
      </c>
      <c r="C4" s="6"/>
      <c r="D4" s="6"/>
      <c r="E4" s="6"/>
      <c r="F4" s="6"/>
      <c r="G4" s="6"/>
      <c r="H4" s="6"/>
      <c r="I4" s="4"/>
      <c r="J4" s="6"/>
      <c r="K4" s="6"/>
      <c r="L4" s="6"/>
      <c r="M4" s="6"/>
      <c r="N4" s="6"/>
    </row>
    <row r="5" spans="2:25" x14ac:dyDescent="0.3">
      <c r="B5" s="36"/>
      <c r="C5" s="6"/>
      <c r="D5" s="257"/>
      <c r="E5" s="6"/>
      <c r="F5" s="6"/>
      <c r="G5" s="6"/>
      <c r="H5" s="6"/>
      <c r="I5" s="4"/>
      <c r="J5" s="6"/>
      <c r="K5" s="6"/>
      <c r="L5" s="6"/>
      <c r="M5" s="6"/>
      <c r="N5" s="6"/>
    </row>
    <row r="6" spans="2:25" x14ac:dyDescent="0.3">
      <c r="B6" s="135" t="s">
        <v>250</v>
      </c>
      <c r="C6" s="32"/>
      <c r="D6" s="32"/>
      <c r="E6" s="32"/>
      <c r="F6" s="32"/>
      <c r="G6" s="32"/>
      <c r="H6" s="32"/>
      <c r="I6" s="32"/>
      <c r="J6" s="32"/>
      <c r="K6" s="6"/>
      <c r="L6" s="6"/>
      <c r="M6" s="6"/>
      <c r="N6" s="6"/>
    </row>
    <row r="7" spans="2:25" ht="14.5" thickBot="1" x14ac:dyDescent="0.35">
      <c r="B7" s="29"/>
      <c r="C7" s="32"/>
      <c r="D7" s="32"/>
      <c r="E7" s="32"/>
      <c r="F7" s="32"/>
      <c r="G7" s="32"/>
      <c r="H7" s="32"/>
      <c r="I7" s="32"/>
      <c r="J7" s="32"/>
      <c r="K7" s="6"/>
      <c r="L7" s="6"/>
      <c r="M7" s="6"/>
      <c r="N7" s="6"/>
    </row>
    <row r="8" spans="2:25" x14ac:dyDescent="0.3">
      <c r="B8" s="6"/>
      <c r="D8" s="32"/>
      <c r="E8" s="32"/>
      <c r="F8" s="32"/>
      <c r="G8" s="32"/>
      <c r="H8" s="32"/>
      <c r="K8" s="4"/>
      <c r="L8" s="599">
        <v>2024</v>
      </c>
      <c r="M8" s="36"/>
      <c r="N8" s="600">
        <v>4.9000000000000002E-2</v>
      </c>
      <c r="O8" s="600">
        <v>5.2699999999999997E-2</v>
      </c>
      <c r="Q8" s="361"/>
    </row>
    <row r="9" spans="2:25" x14ac:dyDescent="0.3">
      <c r="B9" s="6"/>
      <c r="C9" s="144">
        <v>2024</v>
      </c>
      <c r="D9" s="144">
        <v>2024</v>
      </c>
      <c r="E9" s="144">
        <v>2022</v>
      </c>
      <c r="F9" s="144">
        <v>2022</v>
      </c>
      <c r="G9" s="144">
        <v>2022</v>
      </c>
      <c r="H9" s="144" t="s">
        <v>262</v>
      </c>
      <c r="I9" s="144">
        <v>2024</v>
      </c>
      <c r="J9" s="144">
        <v>2024</v>
      </c>
      <c r="K9" s="4"/>
      <c r="L9" s="601" t="s">
        <v>88</v>
      </c>
      <c r="M9" s="36"/>
      <c r="N9" s="144" t="s">
        <v>238</v>
      </c>
      <c r="O9" s="602" t="s">
        <v>252</v>
      </c>
      <c r="P9" s="3" t="s">
        <v>52</v>
      </c>
      <c r="Q9" s="416" t="s">
        <v>206</v>
      </c>
    </row>
    <row r="10" spans="2:25" ht="14.5" x14ac:dyDescent="0.35">
      <c r="B10" s="37" t="s">
        <v>81</v>
      </c>
      <c r="C10" s="446" t="s">
        <v>259</v>
      </c>
      <c r="D10" s="446" t="s">
        <v>125</v>
      </c>
      <c r="E10" s="446" t="s">
        <v>84</v>
      </c>
      <c r="F10" s="446" t="s">
        <v>213</v>
      </c>
      <c r="G10" s="446" t="s">
        <v>85</v>
      </c>
      <c r="H10" s="446" t="s">
        <v>181</v>
      </c>
      <c r="I10" s="446" t="s">
        <v>260</v>
      </c>
      <c r="J10" s="445" t="s">
        <v>261</v>
      </c>
      <c r="K10" s="4"/>
      <c r="L10" s="447" t="s">
        <v>87</v>
      </c>
      <c r="M10" s="6"/>
      <c r="N10" s="4" t="s">
        <v>203</v>
      </c>
      <c r="O10" s="3" t="s">
        <v>203</v>
      </c>
      <c r="P10" s="3" t="s">
        <v>181</v>
      </c>
      <c r="Q10" s="416" t="s">
        <v>207</v>
      </c>
      <c r="S10"/>
      <c r="T10"/>
      <c r="U10"/>
      <c r="V10"/>
      <c r="W10"/>
      <c r="X10"/>
      <c r="Y10"/>
    </row>
    <row r="11" spans="2:25" ht="14.5" x14ac:dyDescent="0.35">
      <c r="B11" s="37"/>
      <c r="C11" s="4" t="s">
        <v>70</v>
      </c>
      <c r="D11" s="4" t="s">
        <v>71</v>
      </c>
      <c r="E11" s="4" t="s">
        <v>86</v>
      </c>
      <c r="F11" s="4" t="s">
        <v>124</v>
      </c>
      <c r="G11" s="4" t="s">
        <v>180</v>
      </c>
      <c r="H11" s="4" t="s">
        <v>155</v>
      </c>
      <c r="I11" s="4" t="s">
        <v>205</v>
      </c>
      <c r="J11" s="4" t="s">
        <v>189</v>
      </c>
      <c r="K11" s="4"/>
      <c r="L11" s="125" t="s">
        <v>242</v>
      </c>
      <c r="M11" s="4"/>
      <c r="N11" s="3" t="s">
        <v>243</v>
      </c>
      <c r="O11" s="3" t="s">
        <v>244</v>
      </c>
      <c r="P11" s="3" t="s">
        <v>193</v>
      </c>
      <c r="Q11" s="416" t="s">
        <v>194</v>
      </c>
      <c r="S11"/>
      <c r="T11"/>
      <c r="U11"/>
      <c r="V11"/>
      <c r="W11"/>
      <c r="X11"/>
      <c r="Y11"/>
    </row>
    <row r="12" spans="2:25" ht="14.5" x14ac:dyDescent="0.35">
      <c r="B12" s="6" t="s">
        <v>31</v>
      </c>
      <c r="C12" s="341">
        <f>'2024 Program Detail'!G56</f>
        <v>2541902.5794330495</v>
      </c>
      <c r="D12" s="342">
        <f>'2024 Program Detail'!I56</f>
        <v>21335.089185484674</v>
      </c>
      <c r="E12" s="127">
        <f>'2022 Bonus &amp; O-U'!D9</f>
        <v>627297.43106507498</v>
      </c>
      <c r="F12" s="127">
        <v>9506.1398683588213</v>
      </c>
      <c r="G12" s="127">
        <f>'2022 Bonus &amp; O-U'!E9</f>
        <v>-296223.45206576074</v>
      </c>
      <c r="H12" s="127">
        <v>-3884.7572929569601</v>
      </c>
      <c r="I12" s="344">
        <f t="shared" ref="I12:I22" si="0">SUM(C12:H12)</f>
        <v>2899933.0301932502</v>
      </c>
      <c r="J12" s="127">
        <f>'2024 EECRF Collections'!P5</f>
        <v>2789467.1900000004</v>
      </c>
      <c r="K12" s="126"/>
      <c r="L12" s="345">
        <f>I12-J12</f>
        <v>110465.84019324975</v>
      </c>
      <c r="M12" s="6"/>
      <c r="N12" s="60">
        <f t="shared" ref="N12:N22" si="1">L12*$N$8</f>
        <v>5412.8261694692383</v>
      </c>
      <c r="O12" s="346">
        <f t="shared" ref="O12:O22" si="2">(N12+L12)*$O$8</f>
        <v>6106.8057173152902</v>
      </c>
      <c r="P12" s="60">
        <f>SUM(N12:O12)</f>
        <v>11519.631886784529</v>
      </c>
      <c r="Q12" s="362">
        <f>P12+L12</f>
        <v>121985.47208003428</v>
      </c>
      <c r="S12"/>
      <c r="T12"/>
      <c r="U12"/>
      <c r="V12"/>
      <c r="W12"/>
      <c r="X12"/>
      <c r="Y12"/>
    </row>
    <row r="13" spans="2:25" ht="14.5" x14ac:dyDescent="0.35">
      <c r="B13" s="6" t="s">
        <v>7</v>
      </c>
      <c r="C13" s="127">
        <f>'2024 Program Detail'!G57</f>
        <v>355383.55912485765</v>
      </c>
      <c r="D13" s="341">
        <f>'2024 Program Detail'!I57</f>
        <v>3080.2286818365519</v>
      </c>
      <c r="E13" s="128">
        <f>'2022 Bonus &amp; O-U'!D12</f>
        <v>82270.010282314848</v>
      </c>
      <c r="F13" s="128">
        <v>1097.7667006455147</v>
      </c>
      <c r="G13" s="128">
        <f>'2022 Bonus &amp; O-U'!E12</f>
        <v>-91750.022465232556</v>
      </c>
      <c r="H13" s="128">
        <v>-1203.2354846153501</v>
      </c>
      <c r="I13" s="344">
        <f t="shared" si="0"/>
        <v>348878.30683980667</v>
      </c>
      <c r="J13" s="127">
        <f>'2024 EECRF Collections'!P6</f>
        <v>292775.69999999995</v>
      </c>
      <c r="K13" s="126"/>
      <c r="L13" s="345">
        <f>I13-J13</f>
        <v>56102.606839806715</v>
      </c>
      <c r="M13" s="6"/>
      <c r="N13" s="60">
        <f t="shared" si="1"/>
        <v>2749.0277351505292</v>
      </c>
      <c r="O13" s="346">
        <f t="shared" si="2"/>
        <v>3101.4811421002464</v>
      </c>
      <c r="P13" s="60">
        <f t="shared" ref="P13:P24" si="3">SUM(N13:O13)</f>
        <v>5850.5088772507752</v>
      </c>
      <c r="Q13" s="362">
        <f t="shared" ref="Q13:Q22" si="4">P13+L13</f>
        <v>61953.115717057488</v>
      </c>
      <c r="S13"/>
      <c r="T13"/>
      <c r="U13"/>
      <c r="V13"/>
      <c r="W13"/>
      <c r="X13"/>
      <c r="Y13"/>
    </row>
    <row r="14" spans="2:25" ht="14.5" x14ac:dyDescent="0.35">
      <c r="B14" s="6" t="s">
        <v>96</v>
      </c>
      <c r="C14" s="127">
        <f>'2024 Program Detail'!G58</f>
        <v>1223856.4821291051</v>
      </c>
      <c r="D14" s="341">
        <f>'2024 Program Detail'!I58</f>
        <v>10573.897129285151</v>
      </c>
      <c r="E14" s="128">
        <f>'2022 Bonus &amp; O-U'!D13</f>
        <v>239578.21138188339</v>
      </c>
      <c r="F14" s="128">
        <v>5278.3975891101327</v>
      </c>
      <c r="G14" s="128">
        <f>'2022 Bonus &amp; O-U'!E13</f>
        <v>150187.63892619032</v>
      </c>
      <c r="H14" s="128">
        <v>1969.6027494169593</v>
      </c>
      <c r="I14" s="344">
        <f t="shared" si="0"/>
        <v>1631444.2299049911</v>
      </c>
      <c r="J14" s="127">
        <f>'2024 EECRF Collections'!P7</f>
        <v>923214.99</v>
      </c>
      <c r="K14" s="126"/>
      <c r="L14" s="345">
        <f t="shared" ref="L14:L22" si="5">I14-J14</f>
        <v>708229.23990499112</v>
      </c>
      <c r="M14" s="6"/>
      <c r="N14" s="60">
        <f t="shared" si="1"/>
        <v>34703.232755344565</v>
      </c>
      <c r="O14" s="346">
        <f t="shared" si="2"/>
        <v>39152.541309199689</v>
      </c>
      <c r="P14" s="60">
        <f t="shared" si="3"/>
        <v>73855.774064544254</v>
      </c>
      <c r="Q14" s="362">
        <f t="shared" si="4"/>
        <v>782085.01396953536</v>
      </c>
      <c r="S14"/>
      <c r="T14"/>
      <c r="U14"/>
      <c r="V14"/>
      <c r="W14"/>
      <c r="X14"/>
      <c r="Y14"/>
    </row>
    <row r="15" spans="2:25" ht="14.5" x14ac:dyDescent="0.35">
      <c r="B15" s="6" t="s">
        <v>97</v>
      </c>
      <c r="C15" s="127">
        <f>'2024 Program Detail'!G59</f>
        <v>93609.199438792013</v>
      </c>
      <c r="D15" s="341">
        <f>'2024 Program Detail'!I59</f>
        <v>794.30256779189767</v>
      </c>
      <c r="E15" s="128">
        <f>'2022 Bonus &amp; O-U'!D14</f>
        <v>34930.144182434458</v>
      </c>
      <c r="F15" s="128">
        <v>880.29780906910503</v>
      </c>
      <c r="G15" s="128">
        <f>'2022 Bonus &amp; O-U'!E14</f>
        <v>-983746.88701030554</v>
      </c>
      <c r="H15" s="128">
        <v>-12901.132125381511</v>
      </c>
      <c r="I15" s="344">
        <f t="shared" si="0"/>
        <v>-866434.0751375996</v>
      </c>
      <c r="J15" s="127">
        <f>'2024 EECRF Collections'!P11</f>
        <v>202671.65000000002</v>
      </c>
      <c r="K15" s="126"/>
      <c r="L15" s="345">
        <f>I15-J15</f>
        <v>-1069105.7251375997</v>
      </c>
      <c r="M15" s="6"/>
      <c r="N15" s="60">
        <f t="shared" si="1"/>
        <v>-52386.180531742386</v>
      </c>
      <c r="O15" s="346">
        <f t="shared" si="2"/>
        <v>-59102.623428774321</v>
      </c>
      <c r="P15" s="60">
        <f>SUM(N15:O15)</f>
        <v>-111488.8039605167</v>
      </c>
      <c r="Q15" s="362">
        <f t="shared" si="4"/>
        <v>-1180594.5290981163</v>
      </c>
      <c r="S15"/>
      <c r="T15"/>
      <c r="U15"/>
      <c r="V15"/>
      <c r="W15"/>
      <c r="X15"/>
      <c r="Y15"/>
    </row>
    <row r="16" spans="2:25" ht="14.5" x14ac:dyDescent="0.35">
      <c r="B16" s="6" t="s">
        <v>33</v>
      </c>
      <c r="C16" s="127">
        <f>'2024 Program Detail'!G60</f>
        <v>5065.0914512615745</v>
      </c>
      <c r="D16" s="341">
        <f>'2024 Program Detail'!I60</f>
        <v>40.876394071695699</v>
      </c>
      <c r="E16" s="128">
        <f>'2022 Bonus &amp; O-U'!D15</f>
        <v>3611.3252125374725</v>
      </c>
      <c r="F16" s="128">
        <v>84.120994791234494</v>
      </c>
      <c r="G16" s="128">
        <f>'2022 Bonus &amp; O-U'!E15</f>
        <v>-12559.382945893873</v>
      </c>
      <c r="H16" s="128">
        <v>-164.70726457967709</v>
      </c>
      <c r="I16" s="344">
        <f>SUM(C16:H16)</f>
        <v>-3922.6761578115738</v>
      </c>
      <c r="J16" s="127">
        <f>'2024 EECRF Collections'!P10</f>
        <v>14209.370000000003</v>
      </c>
      <c r="K16" s="126"/>
      <c r="L16" s="345">
        <f t="shared" si="5"/>
        <v>-18132.046157811576</v>
      </c>
      <c r="M16" s="6"/>
      <c r="N16" s="60">
        <f t="shared" si="1"/>
        <v>-888.4702617327672</v>
      </c>
      <c r="O16" s="346">
        <f t="shared" si="2"/>
        <v>-1002.3812153099868</v>
      </c>
      <c r="P16" s="60">
        <f t="shared" si="3"/>
        <v>-1890.8514770427541</v>
      </c>
      <c r="Q16" s="362">
        <f t="shared" si="4"/>
        <v>-20022.897634854329</v>
      </c>
      <c r="S16"/>
      <c r="T16"/>
      <c r="U16"/>
      <c r="V16"/>
      <c r="W16"/>
      <c r="X16"/>
      <c r="Y16"/>
    </row>
    <row r="17" spans="2:25" ht="14.5" x14ac:dyDescent="0.35">
      <c r="B17" s="6" t="s">
        <v>12</v>
      </c>
      <c r="C17" s="127">
        <f>'2024 Program Detail'!G61</f>
        <v>19070.078725969463</v>
      </c>
      <c r="D17" s="341">
        <f>'2024 Program Detail'!I61</f>
        <v>157.5731193746484</v>
      </c>
      <c r="E17" s="128">
        <f>'2022 Bonus &amp; O-U'!D16</f>
        <v>17791.786527708646</v>
      </c>
      <c r="F17" s="128">
        <v>45.15197701584426</v>
      </c>
      <c r="G17" s="128">
        <f>'2022 Bonus &amp; O-U'!E16</f>
        <v>41662.070907250541</v>
      </c>
      <c r="H17" s="128">
        <v>546.36806325753776</v>
      </c>
      <c r="I17" s="344">
        <f t="shared" si="0"/>
        <v>79273.029320576679</v>
      </c>
      <c r="J17" s="127">
        <f>'2024 EECRF Collections'!P8</f>
        <v>75452.050000000017</v>
      </c>
      <c r="K17" s="126"/>
      <c r="L17" s="345">
        <f t="shared" si="5"/>
        <v>3820.9793205766618</v>
      </c>
      <c r="M17" s="6"/>
      <c r="N17" s="60">
        <f t="shared" si="1"/>
        <v>187.22798670825642</v>
      </c>
      <c r="O17" s="346">
        <f>(N17+L17)*$O$8</f>
        <v>211.2325250939152</v>
      </c>
      <c r="P17" s="60">
        <f t="shared" si="3"/>
        <v>398.4605118021716</v>
      </c>
      <c r="Q17" s="362">
        <f t="shared" si="4"/>
        <v>4219.4398323788337</v>
      </c>
      <c r="S17"/>
      <c r="T17"/>
      <c r="U17"/>
      <c r="V17"/>
      <c r="W17"/>
      <c r="X17"/>
      <c r="Y17"/>
    </row>
    <row r="18" spans="2:25" ht="14.5" x14ac:dyDescent="0.35">
      <c r="B18" s="6" t="s">
        <v>55</v>
      </c>
      <c r="C18" s="127">
        <f>'2024 Program Detail'!G62</f>
        <v>0</v>
      </c>
      <c r="D18" s="341">
        <f>'2024 Program Detail'!I62</f>
        <v>0</v>
      </c>
      <c r="E18" s="128">
        <f>'2022 Bonus &amp; O-U'!D19</f>
        <v>0</v>
      </c>
      <c r="F18" s="128">
        <v>6.1276924457990463</v>
      </c>
      <c r="G18" s="128">
        <f>'2022 Bonus &amp; O-U'!E19</f>
        <v>-1310.0586858253109</v>
      </c>
      <c r="H18" s="128">
        <v>-17.180476422345162</v>
      </c>
      <c r="I18" s="344">
        <f t="shared" si="0"/>
        <v>-1321.1114698018571</v>
      </c>
      <c r="J18" s="127">
        <f>'2024 EECRF Collections'!P9</f>
        <v>233.73000000000002</v>
      </c>
      <c r="K18" s="126"/>
      <c r="L18" s="345">
        <f>I18-J18</f>
        <v>-1554.8414698018571</v>
      </c>
      <c r="M18" s="6"/>
      <c r="N18" s="60">
        <f t="shared" si="1"/>
        <v>-76.187232020291006</v>
      </c>
      <c r="O18" s="346">
        <f t="shared" si="2"/>
        <v>-85.955212586027201</v>
      </c>
      <c r="P18" s="60">
        <f t="shared" si="3"/>
        <v>-162.14244460631821</v>
      </c>
      <c r="Q18" s="362">
        <f t="shared" si="4"/>
        <v>-1716.9839144081752</v>
      </c>
      <c r="S18"/>
      <c r="T18"/>
      <c r="U18"/>
      <c r="V18"/>
      <c r="W18"/>
      <c r="X18"/>
      <c r="Y18"/>
    </row>
    <row r="19" spans="2:25" ht="14.5" x14ac:dyDescent="0.35">
      <c r="B19" s="6" t="s">
        <v>75</v>
      </c>
      <c r="C19" s="127">
        <f>'2024 Program Detail'!G63</f>
        <v>0</v>
      </c>
      <c r="D19" s="341">
        <f>'2024 Program Detail'!I63</f>
        <v>0</v>
      </c>
      <c r="E19" s="128">
        <f>'2022 Bonus &amp; O-U'!D20</f>
        <v>73397.073270712863</v>
      </c>
      <c r="F19" s="128">
        <v>215.57741572775521</v>
      </c>
      <c r="G19" s="128">
        <f>'2022 Bonus &amp; O-U'!E20</f>
        <v>264197.76851013908</v>
      </c>
      <c r="H19" s="128">
        <v>3464.7635116171473</v>
      </c>
      <c r="I19" s="344">
        <f t="shared" si="0"/>
        <v>341275.18270819687</v>
      </c>
      <c r="J19" s="127">
        <f>'2024 EECRF Collections'!P12</f>
        <v>165109.25999999998</v>
      </c>
      <c r="K19" s="126"/>
      <c r="L19" s="345">
        <f>I19-J19</f>
        <v>176165.92270819689</v>
      </c>
      <c r="M19" s="6"/>
      <c r="N19" s="60">
        <f t="shared" si="1"/>
        <v>8632.1302127016479</v>
      </c>
      <c r="O19" s="346">
        <f t="shared" si="2"/>
        <v>9738.857388931352</v>
      </c>
      <c r="P19" s="60">
        <f t="shared" si="3"/>
        <v>18370.987601633002</v>
      </c>
      <c r="Q19" s="362">
        <f t="shared" si="4"/>
        <v>194536.91030982989</v>
      </c>
      <c r="S19"/>
      <c r="T19"/>
      <c r="U19"/>
      <c r="V19"/>
      <c r="W19"/>
      <c r="X19"/>
      <c r="Y19"/>
    </row>
    <row r="20" spans="2:25" ht="14.5" x14ac:dyDescent="0.35">
      <c r="B20" s="6" t="s">
        <v>76</v>
      </c>
      <c r="C20" s="127">
        <f>'2024 Program Detail'!G65</f>
        <v>114220.319696964</v>
      </c>
      <c r="D20" s="341">
        <f>'2024 Program Detail'!I65</f>
        <v>921.78292215538738</v>
      </c>
      <c r="E20" s="128">
        <f>'2022 Bonus &amp; O-U'!D21</f>
        <v>33656.018077333349</v>
      </c>
      <c r="F20" s="128">
        <v>39.911247972770362</v>
      </c>
      <c r="G20" s="128">
        <f>'2022 Bonus &amp; O-U'!E21</f>
        <v>83024.624748959148</v>
      </c>
      <c r="H20" s="128">
        <v>1088.8081758527799</v>
      </c>
      <c r="I20" s="344">
        <f>SUM(C20:H20)</f>
        <v>232951.46486923745</v>
      </c>
      <c r="J20" s="127">
        <f>'2024 EECRF Collections'!P13</f>
        <v>106766.72</v>
      </c>
      <c r="K20" s="126"/>
      <c r="L20" s="345">
        <f t="shared" si="5"/>
        <v>126184.74486923745</v>
      </c>
      <c r="M20" s="6"/>
      <c r="N20" s="60">
        <f t="shared" si="1"/>
        <v>6183.0524985926349</v>
      </c>
      <c r="O20" s="346">
        <f t="shared" si="2"/>
        <v>6975.7829212846455</v>
      </c>
      <c r="P20" s="60">
        <f t="shared" si="3"/>
        <v>13158.835419877279</v>
      </c>
      <c r="Q20" s="362">
        <f t="shared" si="4"/>
        <v>139343.58028911473</v>
      </c>
      <c r="S20"/>
      <c r="T20"/>
      <c r="U20"/>
      <c r="V20"/>
      <c r="W20"/>
      <c r="X20"/>
      <c r="Y20"/>
    </row>
    <row r="21" spans="2:25" ht="14.5" x14ac:dyDescent="0.35">
      <c r="B21" s="31" t="s">
        <v>73</v>
      </c>
      <c r="C21" s="127">
        <f>'2024 Program Detail'!G66</f>
        <v>0</v>
      </c>
      <c r="D21" s="341">
        <f>'2024 Program Detail'!I66</f>
        <v>0</v>
      </c>
      <c r="E21" s="128">
        <f>'2022 Bonus &amp; O-U'!D22</f>
        <v>0</v>
      </c>
      <c r="F21" s="128">
        <v>126.26870486302036</v>
      </c>
      <c r="G21" s="128">
        <f>'2022 Bonus &amp; O-U'!E22</f>
        <v>-90172.182381899707</v>
      </c>
      <c r="H21" s="128">
        <v>-1182.5432479672997</v>
      </c>
      <c r="I21" s="344">
        <f t="shared" si="0"/>
        <v>-91228.456925003993</v>
      </c>
      <c r="J21" s="127">
        <f>'2024 EECRF Collections'!P14</f>
        <v>-93920.849999999991</v>
      </c>
      <c r="K21" s="126"/>
      <c r="L21" s="345">
        <f t="shared" si="5"/>
        <v>2692.3930749959982</v>
      </c>
      <c r="M21" s="6"/>
      <c r="N21" s="60">
        <f t="shared" si="1"/>
        <v>131.9272606748039</v>
      </c>
      <c r="O21" s="346">
        <f t="shared" si="2"/>
        <v>148.84168168985127</v>
      </c>
      <c r="P21" s="60">
        <f t="shared" si="3"/>
        <v>280.76894236465517</v>
      </c>
      <c r="Q21" s="362">
        <f t="shared" si="4"/>
        <v>2973.1620173606534</v>
      </c>
      <c r="S21"/>
      <c r="T21"/>
      <c r="U21"/>
      <c r="V21"/>
      <c r="W21"/>
      <c r="X21"/>
      <c r="Y21"/>
    </row>
    <row r="22" spans="2:25" ht="14.5" x14ac:dyDescent="0.35">
      <c r="B22" s="6" t="s">
        <v>89</v>
      </c>
      <c r="C22" s="127">
        <v>0</v>
      </c>
      <c r="D22" s="341">
        <v>0</v>
      </c>
      <c r="E22" s="128">
        <f>'2022 Bonus &amp; O-U'!D23</f>
        <v>0</v>
      </c>
      <c r="F22" s="128">
        <v>0</v>
      </c>
      <c r="G22" s="128">
        <f>'2022 Bonus &amp; O-U'!E23</f>
        <v>-17.356671796857974</v>
      </c>
      <c r="H22" s="128">
        <v>-0.22762025381209861</v>
      </c>
      <c r="I22" s="344">
        <f t="shared" si="0"/>
        <v>-17.584292050670072</v>
      </c>
      <c r="J22" s="127">
        <f>'2024 EECRF Collections'!P15</f>
        <v>0</v>
      </c>
      <c r="K22" s="126"/>
      <c r="L22" s="345">
        <f t="shared" si="5"/>
        <v>-17.584292050670072</v>
      </c>
      <c r="M22" s="6"/>
      <c r="N22" s="60">
        <f t="shared" si="1"/>
        <v>-0.86163031048283356</v>
      </c>
      <c r="O22" s="346">
        <f t="shared" si="2"/>
        <v>-0.97210010843275807</v>
      </c>
      <c r="P22" s="60">
        <f t="shared" si="3"/>
        <v>-1.8337304189155916</v>
      </c>
      <c r="Q22" s="362">
        <f t="shared" si="4"/>
        <v>-19.418022469585665</v>
      </c>
      <c r="S22"/>
      <c r="T22"/>
      <c r="U22"/>
      <c r="V22"/>
      <c r="W22"/>
      <c r="X22"/>
      <c r="Y22"/>
    </row>
    <row r="23" spans="2:25" ht="14.5" x14ac:dyDescent="0.35">
      <c r="B23" s="6"/>
      <c r="C23" s="129"/>
      <c r="D23" s="129"/>
      <c r="E23" s="130"/>
      <c r="F23" s="130"/>
      <c r="G23" s="130"/>
      <c r="I23" s="131"/>
      <c r="J23" s="129"/>
      <c r="K23" s="36"/>
      <c r="L23" s="132"/>
      <c r="M23" s="6"/>
      <c r="N23" s="60"/>
      <c r="O23" s="264"/>
      <c r="P23" s="264"/>
      <c r="Q23" s="363"/>
      <c r="S23"/>
      <c r="T23"/>
      <c r="U23"/>
      <c r="V23"/>
      <c r="W23"/>
      <c r="X23"/>
      <c r="Y23"/>
    </row>
    <row r="24" spans="2:25" ht="14.5" x14ac:dyDescent="0.35">
      <c r="B24" s="6" t="s">
        <v>52</v>
      </c>
      <c r="C24" s="127">
        <f>SUM(C12:C23)</f>
        <v>4353107.3099999987</v>
      </c>
      <c r="D24" s="417">
        <f>SUM(D12:D23)</f>
        <v>36903.75</v>
      </c>
      <c r="E24" s="128">
        <f t="shared" ref="E24:H24" si="6">SUM(E12:E23)</f>
        <v>1112532</v>
      </c>
      <c r="F24" s="128">
        <f t="shared" si="6"/>
        <v>17279.760000000002</v>
      </c>
      <c r="G24" s="128">
        <f t="shared" si="6"/>
        <v>-936707.23913417512</v>
      </c>
      <c r="H24" s="127">
        <f t="shared" si="6"/>
        <v>-12284.241012032531</v>
      </c>
      <c r="I24" s="127">
        <f>SUM(I12:I23)</f>
        <v>4570831.3398537925</v>
      </c>
      <c r="J24" s="127">
        <f>SUM(J12:J23)</f>
        <v>4475979.8100000015</v>
      </c>
      <c r="K24" s="126"/>
      <c r="L24" s="336">
        <f>SUM(L12:L23)</f>
        <v>94851.529853790824</v>
      </c>
      <c r="M24" s="6"/>
      <c r="N24" s="60">
        <f>SUM(N12:N22)</f>
        <v>4647.7249628357495</v>
      </c>
      <c r="O24" s="60">
        <f>SUM(O12:O22)</f>
        <v>5243.6107288362246</v>
      </c>
      <c r="P24" s="60">
        <f t="shared" si="3"/>
        <v>9891.3356916719749</v>
      </c>
      <c r="Q24" s="362">
        <f>P24+L24</f>
        <v>104742.8655454628</v>
      </c>
      <c r="S24"/>
      <c r="T24"/>
      <c r="U24"/>
      <c r="V24"/>
      <c r="W24"/>
      <c r="X24"/>
      <c r="Y24"/>
    </row>
    <row r="25" spans="2:25" ht="15" thickBot="1" x14ac:dyDescent="0.4">
      <c r="B25" s="53"/>
      <c r="C25" s="53"/>
      <c r="D25" s="216"/>
      <c r="E25" s="53"/>
      <c r="F25" s="53"/>
      <c r="G25" s="53"/>
      <c r="H25" s="53"/>
      <c r="I25" s="133"/>
      <c r="J25" s="6"/>
      <c r="K25" s="6"/>
      <c r="L25" s="134"/>
      <c r="M25" s="6"/>
      <c r="N25" s="6"/>
      <c r="Q25" s="364"/>
      <c r="S25"/>
      <c r="T25"/>
      <c r="U25"/>
      <c r="V25"/>
      <c r="W25"/>
      <c r="X25"/>
      <c r="Y25"/>
    </row>
    <row r="26" spans="2:25" customFormat="1" ht="14.5" x14ac:dyDescent="0.35">
      <c r="I26" s="385"/>
    </row>
    <row r="27" spans="2:25" customFormat="1" ht="14.5" x14ac:dyDescent="0.35">
      <c r="I27" s="385"/>
    </row>
    <row r="28" spans="2:25" customFormat="1" ht="14.5" x14ac:dyDescent="0.35"/>
    <row r="29" spans="2:25" customFormat="1" ht="14.5" x14ac:dyDescent="0.35"/>
    <row r="30" spans="2:25" customFormat="1" ht="14.5" x14ac:dyDescent="0.35"/>
    <row r="31" spans="2:25" customFormat="1" ht="14.5" x14ac:dyDescent="0.35"/>
    <row r="32" spans="2:25" customFormat="1" ht="14.5" x14ac:dyDescent="0.35"/>
    <row r="33" spans="2:9" customFormat="1" ht="14.5" x14ac:dyDescent="0.35"/>
    <row r="34" spans="2:9" customFormat="1" ht="14.5" x14ac:dyDescent="0.35"/>
    <row r="35" spans="2:9" customFormat="1" ht="14.5" x14ac:dyDescent="0.35"/>
    <row r="36" spans="2:9" customFormat="1" ht="14.5" x14ac:dyDescent="0.35"/>
    <row r="37" spans="2:9" customFormat="1" ht="14.5" x14ac:dyDescent="0.35"/>
    <row r="38" spans="2:9" customFormat="1" ht="14.5" x14ac:dyDescent="0.35"/>
    <row r="39" spans="2:9" customFormat="1" ht="14.5" x14ac:dyDescent="0.35"/>
    <row r="40" spans="2:9" x14ac:dyDescent="0.3">
      <c r="B40" s="33"/>
      <c r="C40" s="33"/>
      <c r="D40" s="365"/>
      <c r="E40" s="365"/>
      <c r="F40" s="33"/>
      <c r="G40" s="33"/>
      <c r="H40" s="33"/>
      <c r="I40" s="34"/>
    </row>
    <row r="41" spans="2:9" x14ac:dyDescent="0.3">
      <c r="B41" s="33"/>
      <c r="C41" s="33"/>
      <c r="D41" s="365"/>
      <c r="E41" s="365"/>
      <c r="F41" s="33"/>
      <c r="G41" s="33"/>
      <c r="H41" s="33"/>
      <c r="I41" s="34"/>
    </row>
    <row r="42" spans="2:9" x14ac:dyDescent="0.3">
      <c r="B42" s="33"/>
      <c r="C42" s="33"/>
      <c r="D42" s="365"/>
      <c r="E42" s="365"/>
      <c r="F42" s="33"/>
      <c r="G42" s="33"/>
      <c r="H42" s="33"/>
      <c r="I42" s="34"/>
    </row>
    <row r="43" spans="2:9" x14ac:dyDescent="0.3">
      <c r="B43" s="33"/>
      <c r="C43" s="33"/>
      <c r="D43" s="365"/>
      <c r="E43" s="365"/>
      <c r="F43" s="33"/>
      <c r="G43" s="33"/>
      <c r="H43" s="33"/>
      <c r="I43" s="34"/>
    </row>
    <row r="44" spans="2:9" x14ac:dyDescent="0.3">
      <c r="B44" s="33"/>
      <c r="C44" s="33"/>
      <c r="D44" s="365"/>
      <c r="E44" s="365"/>
      <c r="F44" s="33"/>
      <c r="G44" s="33"/>
      <c r="H44" s="33"/>
      <c r="I44" s="34"/>
    </row>
    <row r="45" spans="2:9" x14ac:dyDescent="0.3">
      <c r="B45" s="33"/>
      <c r="C45" s="33"/>
      <c r="D45" s="33"/>
      <c r="E45" s="33"/>
      <c r="F45" s="33"/>
      <c r="G45" s="33"/>
      <c r="H45" s="33"/>
      <c r="I45" s="34"/>
    </row>
    <row r="46" spans="2:9" x14ac:dyDescent="0.3">
      <c r="B46" s="33"/>
      <c r="C46" s="33"/>
      <c r="D46" s="33"/>
      <c r="E46" s="33"/>
      <c r="F46" s="33"/>
      <c r="G46" s="33"/>
      <c r="H46" s="33"/>
      <c r="I46" s="34"/>
    </row>
    <row r="47" spans="2:9" x14ac:dyDescent="0.3">
      <c r="B47" s="33"/>
      <c r="C47" s="33"/>
      <c r="D47" s="33"/>
      <c r="E47" s="33"/>
      <c r="F47" s="33"/>
      <c r="G47" s="33"/>
      <c r="H47" s="33"/>
      <c r="I47" s="34"/>
    </row>
    <row r="48" spans="2:9" x14ac:dyDescent="0.3">
      <c r="B48" s="33"/>
      <c r="C48" s="33"/>
      <c r="D48" s="33"/>
      <c r="E48" s="33"/>
      <c r="F48" s="33"/>
      <c r="G48" s="33"/>
      <c r="H48" s="33"/>
      <c r="I48" s="34"/>
    </row>
    <row r="49" spans="2:9" x14ac:dyDescent="0.3">
      <c r="B49" s="33"/>
      <c r="C49" s="33"/>
      <c r="D49" s="33"/>
      <c r="E49" s="33"/>
      <c r="F49" s="33"/>
      <c r="G49" s="33"/>
      <c r="H49" s="33"/>
      <c r="I49" s="34"/>
    </row>
    <row r="50" spans="2:9" x14ac:dyDescent="0.3">
      <c r="B50" s="33"/>
      <c r="C50" s="33"/>
      <c r="D50" s="33"/>
      <c r="E50" s="33"/>
      <c r="F50" s="33"/>
      <c r="G50" s="33"/>
      <c r="H50" s="33"/>
      <c r="I50" s="34"/>
    </row>
    <row r="51" spans="2:9" x14ac:dyDescent="0.3">
      <c r="B51" s="33"/>
      <c r="C51" s="33"/>
      <c r="D51" s="33"/>
      <c r="E51" s="33"/>
      <c r="F51" s="33"/>
      <c r="G51" s="33"/>
      <c r="H51" s="33"/>
      <c r="I51" s="34"/>
    </row>
    <row r="52" spans="2:9" x14ac:dyDescent="0.3">
      <c r="B52" s="33"/>
      <c r="C52" s="33"/>
      <c r="D52" s="33"/>
      <c r="E52" s="33"/>
      <c r="F52" s="33"/>
      <c r="G52" s="33"/>
      <c r="H52" s="33"/>
      <c r="I52" s="34"/>
    </row>
    <row r="53" spans="2:9" x14ac:dyDescent="0.3">
      <c r="B53" s="33"/>
      <c r="C53" s="33"/>
      <c r="D53" s="33"/>
      <c r="E53" s="33"/>
      <c r="F53" s="33"/>
      <c r="G53" s="33"/>
      <c r="H53" s="33"/>
      <c r="I53" s="34"/>
    </row>
    <row r="54" spans="2:9" x14ac:dyDescent="0.3">
      <c r="B54" s="33"/>
      <c r="C54" s="33"/>
      <c r="D54" s="33"/>
      <c r="E54" s="33"/>
      <c r="F54" s="33"/>
      <c r="G54" s="33"/>
      <c r="H54" s="33"/>
      <c r="I54" s="34"/>
    </row>
    <row r="55" spans="2:9" x14ac:dyDescent="0.3">
      <c r="B55" s="33"/>
      <c r="C55" s="33"/>
      <c r="D55" s="33"/>
      <c r="E55" s="33"/>
      <c r="F55" s="33"/>
      <c r="G55" s="33"/>
      <c r="H55" s="33"/>
      <c r="I55" s="34"/>
    </row>
    <row r="56" spans="2:9" x14ac:dyDescent="0.3">
      <c r="B56" s="33"/>
      <c r="C56" s="33"/>
      <c r="D56" s="33"/>
      <c r="E56" s="33"/>
      <c r="F56" s="33"/>
      <c r="G56" s="33"/>
      <c r="H56" s="33"/>
      <c r="I56" s="34"/>
    </row>
    <row r="57" spans="2:9" x14ac:dyDescent="0.3">
      <c r="B57" s="33"/>
      <c r="C57" s="33"/>
      <c r="D57" s="33"/>
      <c r="E57" s="33"/>
      <c r="F57" s="33"/>
      <c r="G57" s="33"/>
      <c r="H57" s="33"/>
      <c r="I57" s="34"/>
    </row>
    <row r="58" spans="2:9" x14ac:dyDescent="0.3">
      <c r="B58" s="33"/>
      <c r="C58" s="33"/>
      <c r="D58" s="33"/>
      <c r="E58" s="33"/>
      <c r="F58" s="33"/>
      <c r="G58" s="33"/>
      <c r="H58" s="33"/>
      <c r="I58" s="34"/>
    </row>
    <row r="59" spans="2:9" x14ac:dyDescent="0.3">
      <c r="B59" s="33"/>
      <c r="C59" s="33"/>
      <c r="D59" s="33"/>
      <c r="E59" s="33"/>
      <c r="F59" s="33"/>
      <c r="G59" s="33"/>
      <c r="H59" s="33"/>
      <c r="I59" s="34"/>
    </row>
    <row r="60" spans="2:9" x14ac:dyDescent="0.3">
      <c r="B60" s="33"/>
      <c r="C60" s="33"/>
      <c r="D60" s="33"/>
      <c r="E60" s="33"/>
      <c r="F60" s="33"/>
      <c r="G60" s="33"/>
      <c r="H60" s="33"/>
      <c r="I60" s="34"/>
    </row>
    <row r="61" spans="2:9" x14ac:dyDescent="0.3">
      <c r="B61" s="33"/>
      <c r="C61" s="33"/>
      <c r="D61" s="33"/>
      <c r="E61" s="33"/>
      <c r="F61" s="33"/>
      <c r="G61" s="33"/>
      <c r="H61" s="33"/>
      <c r="I61" s="34"/>
    </row>
    <row r="62" spans="2:9" x14ac:dyDescent="0.3">
      <c r="B62" s="33"/>
      <c r="C62" s="33"/>
      <c r="D62" s="33"/>
      <c r="E62" s="33"/>
      <c r="F62" s="33"/>
      <c r="G62" s="33"/>
      <c r="H62" s="33"/>
      <c r="I62" s="34"/>
    </row>
    <row r="63" spans="2:9" x14ac:dyDescent="0.3">
      <c r="B63" s="33"/>
      <c r="C63" s="33"/>
      <c r="D63" s="33"/>
      <c r="E63" s="33"/>
      <c r="F63" s="33"/>
      <c r="G63" s="33"/>
      <c r="H63" s="33"/>
      <c r="I63" s="34"/>
    </row>
    <row r="64" spans="2:9" x14ac:dyDescent="0.3">
      <c r="B64" s="33"/>
      <c r="C64" s="33"/>
      <c r="D64" s="33"/>
      <c r="E64" s="33"/>
      <c r="F64" s="33"/>
      <c r="G64" s="33"/>
      <c r="H64" s="33"/>
      <c r="I64" s="34"/>
    </row>
    <row r="65" spans="2:9" x14ac:dyDescent="0.3">
      <c r="B65" s="33"/>
      <c r="C65" s="33"/>
      <c r="D65" s="33"/>
      <c r="E65" s="33"/>
      <c r="F65" s="33"/>
      <c r="G65" s="33"/>
      <c r="H65" s="33"/>
      <c r="I65" s="34"/>
    </row>
    <row r="66" spans="2:9" x14ac:dyDescent="0.3">
      <c r="B66" s="33"/>
      <c r="C66" s="33"/>
      <c r="D66" s="33"/>
      <c r="E66" s="33"/>
      <c r="F66" s="33"/>
      <c r="G66" s="33"/>
      <c r="H66" s="33"/>
      <c r="I66" s="34"/>
    </row>
    <row r="67" spans="2:9" x14ac:dyDescent="0.3">
      <c r="B67" s="33"/>
      <c r="C67" s="33"/>
      <c r="D67" s="33"/>
      <c r="E67" s="33"/>
      <c r="F67" s="33"/>
      <c r="G67" s="33"/>
      <c r="H67" s="33"/>
      <c r="I67" s="34"/>
    </row>
    <row r="68" spans="2:9" x14ac:dyDescent="0.3">
      <c r="B68" s="33"/>
      <c r="C68" s="33"/>
      <c r="D68" s="33"/>
      <c r="E68" s="33"/>
      <c r="F68" s="33"/>
      <c r="G68" s="33"/>
      <c r="H68" s="33"/>
      <c r="I68" s="34"/>
    </row>
    <row r="69" spans="2:9" x14ac:dyDescent="0.3">
      <c r="B69" s="33"/>
      <c r="C69" s="33"/>
      <c r="D69" s="33"/>
      <c r="E69" s="33"/>
      <c r="F69" s="33"/>
      <c r="G69" s="33"/>
      <c r="H69" s="33"/>
      <c r="I69" s="34"/>
    </row>
    <row r="70" spans="2:9" x14ac:dyDescent="0.3">
      <c r="B70" s="33"/>
      <c r="C70" s="33"/>
      <c r="D70" s="33"/>
      <c r="E70" s="33"/>
      <c r="F70" s="33"/>
      <c r="G70" s="33"/>
      <c r="H70" s="33"/>
      <c r="I70" s="34"/>
    </row>
    <row r="71" spans="2:9" x14ac:dyDescent="0.3">
      <c r="B71" s="33"/>
      <c r="C71" s="33"/>
      <c r="D71" s="33"/>
      <c r="E71" s="33"/>
      <c r="F71" s="33"/>
      <c r="G71" s="33"/>
      <c r="H71" s="33"/>
      <c r="I71" s="34"/>
    </row>
    <row r="72" spans="2:9" x14ac:dyDescent="0.3">
      <c r="B72" s="33"/>
      <c r="C72" s="33"/>
      <c r="D72" s="33"/>
      <c r="E72" s="33"/>
      <c r="F72" s="33"/>
      <c r="G72" s="33"/>
      <c r="H72" s="33"/>
      <c r="I72" s="34"/>
    </row>
    <row r="73" spans="2:9" x14ac:dyDescent="0.3">
      <c r="B73" s="33"/>
      <c r="C73" s="33"/>
      <c r="D73" s="33"/>
      <c r="E73" s="33"/>
      <c r="F73" s="33"/>
      <c r="G73" s="33"/>
      <c r="H73" s="33"/>
      <c r="I73" s="34"/>
    </row>
  </sheetData>
  <printOptions horizontalCentered="1"/>
  <pageMargins left="0.7" right="0.7" top="0.75" bottom="0.75" header="0.3" footer="0.3"/>
  <pageSetup scale="53" fitToHeight="0" orientation="landscape" r:id="rId1"/>
  <headerFooter>
    <oddHeader xml:space="preserve">&amp;RSchedule C
</oddHeader>
    <oddFooter>&amp;LSponsored by: Jonathan Griffin and Robert Paddy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U69"/>
  <sheetViews>
    <sheetView zoomScale="80" zoomScaleNormal="80" zoomScalePageLayoutView="60" workbookViewId="0">
      <pane xSplit="1" ySplit="4" topLeftCell="B5" activePane="bottomRight" state="frozen"/>
      <selection activeCell="B2" sqref="B2"/>
      <selection pane="topRight" activeCell="B2" sqref="B2"/>
      <selection pane="bottomLeft" activeCell="B2" sqref="B2"/>
      <selection pane="bottomRight" activeCell="A2" sqref="A2"/>
    </sheetView>
  </sheetViews>
  <sheetFormatPr defaultRowHeight="14.5" x14ac:dyDescent="0.35"/>
  <cols>
    <col min="1" max="1" width="37.453125" style="36" customWidth="1"/>
    <col min="2" max="2" width="3.7265625" style="36" customWidth="1"/>
    <col min="3" max="4" width="13.1796875" style="136" customWidth="1"/>
    <col min="5" max="5" width="4.54296875" style="136" customWidth="1"/>
    <col min="6" max="6" width="13.1796875" style="136" customWidth="1"/>
    <col min="7" max="7" width="13.1796875" style="137" customWidth="1"/>
    <col min="8" max="8" width="2.26953125" style="36" customWidth="1"/>
    <col min="9" max="20" width="12.26953125" style="36" customWidth="1"/>
    <col min="21" max="22" width="2.1796875" style="36" customWidth="1"/>
    <col min="23" max="33" width="11.54296875" style="36" customWidth="1"/>
    <col min="34" max="34" width="2.26953125" style="36" customWidth="1"/>
    <col min="35" max="46" width="11.54296875" style="36" customWidth="1"/>
    <col min="47" max="47" width="2.1796875" style="36" customWidth="1"/>
    <col min="48" max="48" width="11" bestFit="1" customWidth="1"/>
    <col min="49" max="49" width="9.26953125" customWidth="1"/>
    <col min="50" max="50" width="11.1796875" customWidth="1"/>
    <col min="51" max="51" width="11" customWidth="1"/>
    <col min="52" max="52" width="10.1796875" customWidth="1"/>
    <col min="53" max="54" width="9.26953125" customWidth="1"/>
    <col min="55" max="55" width="10.26953125" customWidth="1"/>
    <col min="56" max="56" width="11.453125" customWidth="1"/>
    <col min="57" max="57" width="9.26953125" customWidth="1"/>
    <col min="58" max="58" width="10.54296875" customWidth="1"/>
    <col min="59" max="59" width="9.7265625" customWidth="1"/>
    <col min="60" max="60" width="9.26953125" customWidth="1"/>
    <col min="61" max="61" width="9.54296875" customWidth="1"/>
    <col min="68" max="68" width="25.7265625" customWidth="1"/>
    <col min="69" max="69" width="12.54296875" bestFit="1" customWidth="1"/>
    <col min="70" max="70" width="13" customWidth="1"/>
    <col min="71" max="71" width="11.7265625" customWidth="1"/>
    <col min="72" max="72" width="16.453125" customWidth="1"/>
    <col min="73" max="73" width="11.7265625" customWidth="1"/>
    <col min="74" max="74" width="11.1796875" customWidth="1"/>
    <col min="75" max="75" width="14.453125" customWidth="1"/>
    <col min="76" max="76" width="12.7265625" customWidth="1"/>
    <col min="77" max="77" width="16.26953125" bestFit="1" customWidth="1"/>
    <col min="78" max="78" width="7" customWidth="1"/>
    <col min="80" max="80" width="21.1796875" customWidth="1"/>
    <col min="81" max="81" width="15.1796875" bestFit="1" customWidth="1"/>
    <col min="82" max="82" width="15.7265625" customWidth="1"/>
    <col min="83" max="83" width="20.81640625" customWidth="1"/>
    <col min="84" max="84" width="21.453125" customWidth="1"/>
    <col min="85" max="85" width="4.7265625" customWidth="1"/>
    <col min="86" max="86" width="14.1796875" customWidth="1"/>
    <col min="87" max="88" width="12" customWidth="1"/>
    <col min="89" max="89" width="10.7265625" customWidth="1"/>
    <col min="324" max="324" width="25.7265625" customWidth="1"/>
    <col min="325" max="325" width="12.54296875" bestFit="1" customWidth="1"/>
    <col min="326" max="326" width="13" customWidth="1"/>
    <col min="327" max="327" width="11.7265625" customWidth="1"/>
    <col min="328" max="328" width="16.453125" customWidth="1"/>
    <col min="329" max="329" width="11.7265625" customWidth="1"/>
    <col min="330" max="330" width="11.1796875" customWidth="1"/>
    <col min="331" max="331" width="14.453125" customWidth="1"/>
    <col min="332" max="332" width="12.7265625" customWidth="1"/>
    <col min="333" max="333" width="16.26953125" bestFit="1" customWidth="1"/>
    <col min="334" max="334" width="7" customWidth="1"/>
    <col min="336" max="336" width="21.1796875" customWidth="1"/>
    <col min="337" max="337" width="15.1796875" bestFit="1" customWidth="1"/>
    <col min="338" max="338" width="15.7265625" customWidth="1"/>
    <col min="339" max="339" width="20.81640625" customWidth="1"/>
    <col min="340" max="340" width="21.453125" customWidth="1"/>
    <col min="341" max="341" width="4.7265625" customWidth="1"/>
    <col min="342" max="342" width="14.1796875" customWidth="1"/>
    <col min="343" max="344" width="12" customWidth="1"/>
    <col min="345" max="345" width="10.7265625" customWidth="1"/>
    <col min="580" max="580" width="25.7265625" customWidth="1"/>
    <col min="581" max="581" width="12.54296875" bestFit="1" customWidth="1"/>
    <col min="582" max="582" width="13" customWidth="1"/>
    <col min="583" max="583" width="11.7265625" customWidth="1"/>
    <col min="584" max="584" width="16.453125" customWidth="1"/>
    <col min="585" max="585" width="11.7265625" customWidth="1"/>
    <col min="586" max="586" width="11.1796875" customWidth="1"/>
    <col min="587" max="587" width="14.453125" customWidth="1"/>
    <col min="588" max="588" width="12.7265625" customWidth="1"/>
    <col min="589" max="589" width="16.26953125" bestFit="1" customWidth="1"/>
    <col min="590" max="590" width="7" customWidth="1"/>
    <col min="592" max="592" width="21.1796875" customWidth="1"/>
    <col min="593" max="593" width="15.1796875" bestFit="1" customWidth="1"/>
    <col min="594" max="594" width="15.7265625" customWidth="1"/>
    <col min="595" max="595" width="20.81640625" customWidth="1"/>
    <col min="596" max="596" width="21.453125" customWidth="1"/>
    <col min="597" max="597" width="4.7265625" customWidth="1"/>
    <col min="598" max="598" width="14.1796875" customWidth="1"/>
    <col min="599" max="600" width="12" customWidth="1"/>
    <col min="601" max="601" width="10.7265625" customWidth="1"/>
    <col min="836" max="836" width="25.7265625" customWidth="1"/>
    <col min="837" max="837" width="12.54296875" bestFit="1" customWidth="1"/>
    <col min="838" max="838" width="13" customWidth="1"/>
    <col min="839" max="839" width="11.7265625" customWidth="1"/>
    <col min="840" max="840" width="16.453125" customWidth="1"/>
    <col min="841" max="841" width="11.7265625" customWidth="1"/>
    <col min="842" max="842" width="11.1796875" customWidth="1"/>
    <col min="843" max="843" width="14.453125" customWidth="1"/>
    <col min="844" max="844" width="12.7265625" customWidth="1"/>
    <col min="845" max="845" width="16.26953125" bestFit="1" customWidth="1"/>
    <col min="846" max="846" width="7" customWidth="1"/>
    <col min="848" max="848" width="21.1796875" customWidth="1"/>
    <col min="849" max="849" width="15.1796875" bestFit="1" customWidth="1"/>
    <col min="850" max="850" width="15.7265625" customWidth="1"/>
    <col min="851" max="851" width="20.81640625" customWidth="1"/>
    <col min="852" max="852" width="21.453125" customWidth="1"/>
    <col min="853" max="853" width="4.7265625" customWidth="1"/>
    <col min="854" max="854" width="14.1796875" customWidth="1"/>
    <col min="855" max="856" width="12" customWidth="1"/>
    <col min="857" max="857" width="10.7265625" customWidth="1"/>
    <col min="1092" max="1092" width="25.7265625" customWidth="1"/>
    <col min="1093" max="1093" width="12.54296875" bestFit="1" customWidth="1"/>
    <col min="1094" max="1094" width="13" customWidth="1"/>
    <col min="1095" max="1095" width="11.7265625" customWidth="1"/>
    <col min="1096" max="1096" width="16.453125" customWidth="1"/>
    <col min="1097" max="1097" width="11.7265625" customWidth="1"/>
    <col min="1098" max="1098" width="11.1796875" customWidth="1"/>
    <col min="1099" max="1099" width="14.453125" customWidth="1"/>
    <col min="1100" max="1100" width="12.7265625" customWidth="1"/>
    <col min="1101" max="1101" width="16.26953125" bestFit="1" customWidth="1"/>
    <col min="1102" max="1102" width="7" customWidth="1"/>
    <col min="1104" max="1104" width="21.1796875" customWidth="1"/>
    <col min="1105" max="1105" width="15.1796875" bestFit="1" customWidth="1"/>
    <col min="1106" max="1106" width="15.7265625" customWidth="1"/>
    <col min="1107" max="1107" width="20.81640625" customWidth="1"/>
    <col min="1108" max="1108" width="21.453125" customWidth="1"/>
    <col min="1109" max="1109" width="4.7265625" customWidth="1"/>
    <col min="1110" max="1110" width="14.1796875" customWidth="1"/>
    <col min="1111" max="1112" width="12" customWidth="1"/>
    <col min="1113" max="1113" width="10.7265625" customWidth="1"/>
    <col min="1348" max="1348" width="25.7265625" customWidth="1"/>
    <col min="1349" max="1349" width="12.54296875" bestFit="1" customWidth="1"/>
    <col min="1350" max="1350" width="13" customWidth="1"/>
    <col min="1351" max="1351" width="11.7265625" customWidth="1"/>
    <col min="1352" max="1352" width="16.453125" customWidth="1"/>
    <col min="1353" max="1353" width="11.7265625" customWidth="1"/>
    <col min="1354" max="1354" width="11.1796875" customWidth="1"/>
    <col min="1355" max="1355" width="14.453125" customWidth="1"/>
    <col min="1356" max="1356" width="12.7265625" customWidth="1"/>
    <col min="1357" max="1357" width="16.26953125" bestFit="1" customWidth="1"/>
    <col min="1358" max="1358" width="7" customWidth="1"/>
    <col min="1360" max="1360" width="21.1796875" customWidth="1"/>
    <col min="1361" max="1361" width="15.1796875" bestFit="1" customWidth="1"/>
    <col min="1362" max="1362" width="15.7265625" customWidth="1"/>
    <col min="1363" max="1363" width="20.81640625" customWidth="1"/>
    <col min="1364" max="1364" width="21.453125" customWidth="1"/>
    <col min="1365" max="1365" width="4.7265625" customWidth="1"/>
    <col min="1366" max="1366" width="14.1796875" customWidth="1"/>
    <col min="1367" max="1368" width="12" customWidth="1"/>
    <col min="1369" max="1369" width="10.7265625" customWidth="1"/>
    <col min="1604" max="1604" width="25.7265625" customWidth="1"/>
    <col min="1605" max="1605" width="12.54296875" bestFit="1" customWidth="1"/>
    <col min="1606" max="1606" width="13" customWidth="1"/>
    <col min="1607" max="1607" width="11.7265625" customWidth="1"/>
    <col min="1608" max="1608" width="16.453125" customWidth="1"/>
    <col min="1609" max="1609" width="11.7265625" customWidth="1"/>
    <col min="1610" max="1610" width="11.1796875" customWidth="1"/>
    <col min="1611" max="1611" width="14.453125" customWidth="1"/>
    <col min="1612" max="1612" width="12.7265625" customWidth="1"/>
    <col min="1613" max="1613" width="16.26953125" bestFit="1" customWidth="1"/>
    <col min="1614" max="1614" width="7" customWidth="1"/>
    <col min="1616" max="1616" width="21.1796875" customWidth="1"/>
    <col min="1617" max="1617" width="15.1796875" bestFit="1" customWidth="1"/>
    <col min="1618" max="1618" width="15.7265625" customWidth="1"/>
    <col min="1619" max="1619" width="20.81640625" customWidth="1"/>
    <col min="1620" max="1620" width="21.453125" customWidth="1"/>
    <col min="1621" max="1621" width="4.7265625" customWidth="1"/>
    <col min="1622" max="1622" width="14.1796875" customWidth="1"/>
    <col min="1623" max="1624" width="12" customWidth="1"/>
    <col min="1625" max="1625" width="10.7265625" customWidth="1"/>
    <col min="1860" max="1860" width="25.7265625" customWidth="1"/>
    <col min="1861" max="1861" width="12.54296875" bestFit="1" customWidth="1"/>
    <col min="1862" max="1862" width="13" customWidth="1"/>
    <col min="1863" max="1863" width="11.7265625" customWidth="1"/>
    <col min="1864" max="1864" width="16.453125" customWidth="1"/>
    <col min="1865" max="1865" width="11.7265625" customWidth="1"/>
    <col min="1866" max="1866" width="11.1796875" customWidth="1"/>
    <col min="1867" max="1867" width="14.453125" customWidth="1"/>
    <col min="1868" max="1868" width="12.7265625" customWidth="1"/>
    <col min="1869" max="1869" width="16.26953125" bestFit="1" customWidth="1"/>
    <col min="1870" max="1870" width="7" customWidth="1"/>
    <col min="1872" max="1872" width="21.1796875" customWidth="1"/>
    <col min="1873" max="1873" width="15.1796875" bestFit="1" customWidth="1"/>
    <col min="1874" max="1874" width="15.7265625" customWidth="1"/>
    <col min="1875" max="1875" width="20.81640625" customWidth="1"/>
    <col min="1876" max="1876" width="21.453125" customWidth="1"/>
    <col min="1877" max="1877" width="4.7265625" customWidth="1"/>
    <col min="1878" max="1878" width="14.1796875" customWidth="1"/>
    <col min="1879" max="1880" width="12" customWidth="1"/>
    <col min="1881" max="1881" width="10.7265625" customWidth="1"/>
    <col min="2116" max="2116" width="25.7265625" customWidth="1"/>
    <col min="2117" max="2117" width="12.54296875" bestFit="1" customWidth="1"/>
    <col min="2118" max="2118" width="13" customWidth="1"/>
    <col min="2119" max="2119" width="11.7265625" customWidth="1"/>
    <col min="2120" max="2120" width="16.453125" customWidth="1"/>
    <col min="2121" max="2121" width="11.7265625" customWidth="1"/>
    <col min="2122" max="2122" width="11.1796875" customWidth="1"/>
    <col min="2123" max="2123" width="14.453125" customWidth="1"/>
    <col min="2124" max="2124" width="12.7265625" customWidth="1"/>
    <col min="2125" max="2125" width="16.26953125" bestFit="1" customWidth="1"/>
    <col min="2126" max="2126" width="7" customWidth="1"/>
    <col min="2128" max="2128" width="21.1796875" customWidth="1"/>
    <col min="2129" max="2129" width="15.1796875" bestFit="1" customWidth="1"/>
    <col min="2130" max="2130" width="15.7265625" customWidth="1"/>
    <col min="2131" max="2131" width="20.81640625" customWidth="1"/>
    <col min="2132" max="2132" width="21.453125" customWidth="1"/>
    <col min="2133" max="2133" width="4.7265625" customWidth="1"/>
    <col min="2134" max="2134" width="14.1796875" customWidth="1"/>
    <col min="2135" max="2136" width="12" customWidth="1"/>
    <col min="2137" max="2137" width="10.7265625" customWidth="1"/>
    <col min="2372" max="2372" width="25.7265625" customWidth="1"/>
    <col min="2373" max="2373" width="12.54296875" bestFit="1" customWidth="1"/>
    <col min="2374" max="2374" width="13" customWidth="1"/>
    <col min="2375" max="2375" width="11.7265625" customWidth="1"/>
    <col min="2376" max="2376" width="16.453125" customWidth="1"/>
    <col min="2377" max="2377" width="11.7265625" customWidth="1"/>
    <col min="2378" max="2378" width="11.1796875" customWidth="1"/>
    <col min="2379" max="2379" width="14.453125" customWidth="1"/>
    <col min="2380" max="2380" width="12.7265625" customWidth="1"/>
    <col min="2381" max="2381" width="16.26953125" bestFit="1" customWidth="1"/>
    <col min="2382" max="2382" width="7" customWidth="1"/>
    <col min="2384" max="2384" width="21.1796875" customWidth="1"/>
    <col min="2385" max="2385" width="15.1796875" bestFit="1" customWidth="1"/>
    <col min="2386" max="2386" width="15.7265625" customWidth="1"/>
    <col min="2387" max="2387" width="20.81640625" customWidth="1"/>
    <col min="2388" max="2388" width="21.453125" customWidth="1"/>
    <col min="2389" max="2389" width="4.7265625" customWidth="1"/>
    <col min="2390" max="2390" width="14.1796875" customWidth="1"/>
    <col min="2391" max="2392" width="12" customWidth="1"/>
    <col min="2393" max="2393" width="10.7265625" customWidth="1"/>
    <col min="2628" max="2628" width="25.7265625" customWidth="1"/>
    <col min="2629" max="2629" width="12.54296875" bestFit="1" customWidth="1"/>
    <col min="2630" max="2630" width="13" customWidth="1"/>
    <col min="2631" max="2631" width="11.7265625" customWidth="1"/>
    <col min="2632" max="2632" width="16.453125" customWidth="1"/>
    <col min="2633" max="2633" width="11.7265625" customWidth="1"/>
    <col min="2634" max="2634" width="11.1796875" customWidth="1"/>
    <col min="2635" max="2635" width="14.453125" customWidth="1"/>
    <col min="2636" max="2636" width="12.7265625" customWidth="1"/>
    <col min="2637" max="2637" width="16.26953125" bestFit="1" customWidth="1"/>
    <col min="2638" max="2638" width="7" customWidth="1"/>
    <col min="2640" max="2640" width="21.1796875" customWidth="1"/>
    <col min="2641" max="2641" width="15.1796875" bestFit="1" customWidth="1"/>
    <col min="2642" max="2642" width="15.7265625" customWidth="1"/>
    <col min="2643" max="2643" width="20.81640625" customWidth="1"/>
    <col min="2644" max="2644" width="21.453125" customWidth="1"/>
    <col min="2645" max="2645" width="4.7265625" customWidth="1"/>
    <col min="2646" max="2646" width="14.1796875" customWidth="1"/>
    <col min="2647" max="2648" width="12" customWidth="1"/>
    <col min="2649" max="2649" width="10.7265625" customWidth="1"/>
    <col min="2884" max="2884" width="25.7265625" customWidth="1"/>
    <col min="2885" max="2885" width="12.54296875" bestFit="1" customWidth="1"/>
    <col min="2886" max="2886" width="13" customWidth="1"/>
    <col min="2887" max="2887" width="11.7265625" customWidth="1"/>
    <col min="2888" max="2888" width="16.453125" customWidth="1"/>
    <col min="2889" max="2889" width="11.7265625" customWidth="1"/>
    <col min="2890" max="2890" width="11.1796875" customWidth="1"/>
    <col min="2891" max="2891" width="14.453125" customWidth="1"/>
    <col min="2892" max="2892" width="12.7265625" customWidth="1"/>
    <col min="2893" max="2893" width="16.26953125" bestFit="1" customWidth="1"/>
    <col min="2894" max="2894" width="7" customWidth="1"/>
    <col min="2896" max="2896" width="21.1796875" customWidth="1"/>
    <col min="2897" max="2897" width="15.1796875" bestFit="1" customWidth="1"/>
    <col min="2898" max="2898" width="15.7265625" customWidth="1"/>
    <col min="2899" max="2899" width="20.81640625" customWidth="1"/>
    <col min="2900" max="2900" width="21.453125" customWidth="1"/>
    <col min="2901" max="2901" width="4.7265625" customWidth="1"/>
    <col min="2902" max="2902" width="14.1796875" customWidth="1"/>
    <col min="2903" max="2904" width="12" customWidth="1"/>
    <col min="2905" max="2905" width="10.7265625" customWidth="1"/>
    <col min="3140" max="3140" width="25.7265625" customWidth="1"/>
    <col min="3141" max="3141" width="12.54296875" bestFit="1" customWidth="1"/>
    <col min="3142" max="3142" width="13" customWidth="1"/>
    <col min="3143" max="3143" width="11.7265625" customWidth="1"/>
    <col min="3144" max="3144" width="16.453125" customWidth="1"/>
    <col min="3145" max="3145" width="11.7265625" customWidth="1"/>
    <col min="3146" max="3146" width="11.1796875" customWidth="1"/>
    <col min="3147" max="3147" width="14.453125" customWidth="1"/>
    <col min="3148" max="3148" width="12.7265625" customWidth="1"/>
    <col min="3149" max="3149" width="16.26953125" bestFit="1" customWidth="1"/>
    <col min="3150" max="3150" width="7" customWidth="1"/>
    <col min="3152" max="3152" width="21.1796875" customWidth="1"/>
    <col min="3153" max="3153" width="15.1796875" bestFit="1" customWidth="1"/>
    <col min="3154" max="3154" width="15.7265625" customWidth="1"/>
    <col min="3155" max="3155" width="20.81640625" customWidth="1"/>
    <col min="3156" max="3156" width="21.453125" customWidth="1"/>
    <col min="3157" max="3157" width="4.7265625" customWidth="1"/>
    <col min="3158" max="3158" width="14.1796875" customWidth="1"/>
    <col min="3159" max="3160" width="12" customWidth="1"/>
    <col min="3161" max="3161" width="10.7265625" customWidth="1"/>
    <col min="3396" max="3396" width="25.7265625" customWidth="1"/>
    <col min="3397" max="3397" width="12.54296875" bestFit="1" customWidth="1"/>
    <col min="3398" max="3398" width="13" customWidth="1"/>
    <col min="3399" max="3399" width="11.7265625" customWidth="1"/>
    <col min="3400" max="3400" width="16.453125" customWidth="1"/>
    <col min="3401" max="3401" width="11.7265625" customWidth="1"/>
    <col min="3402" max="3402" width="11.1796875" customWidth="1"/>
    <col min="3403" max="3403" width="14.453125" customWidth="1"/>
    <col min="3404" max="3404" width="12.7265625" customWidth="1"/>
    <col min="3405" max="3405" width="16.26953125" bestFit="1" customWidth="1"/>
    <col min="3406" max="3406" width="7" customWidth="1"/>
    <col min="3408" max="3408" width="21.1796875" customWidth="1"/>
    <col min="3409" max="3409" width="15.1796875" bestFit="1" customWidth="1"/>
    <col min="3410" max="3410" width="15.7265625" customWidth="1"/>
    <col min="3411" max="3411" width="20.81640625" customWidth="1"/>
    <col min="3412" max="3412" width="21.453125" customWidth="1"/>
    <col min="3413" max="3413" width="4.7265625" customWidth="1"/>
    <col min="3414" max="3414" width="14.1796875" customWidth="1"/>
    <col min="3415" max="3416" width="12" customWidth="1"/>
    <col min="3417" max="3417" width="10.7265625" customWidth="1"/>
    <col min="3652" max="3652" width="25.7265625" customWidth="1"/>
    <col min="3653" max="3653" width="12.54296875" bestFit="1" customWidth="1"/>
    <col min="3654" max="3654" width="13" customWidth="1"/>
    <col min="3655" max="3655" width="11.7265625" customWidth="1"/>
    <col min="3656" max="3656" width="16.453125" customWidth="1"/>
    <col min="3657" max="3657" width="11.7265625" customWidth="1"/>
    <col min="3658" max="3658" width="11.1796875" customWidth="1"/>
    <col min="3659" max="3659" width="14.453125" customWidth="1"/>
    <col min="3660" max="3660" width="12.7265625" customWidth="1"/>
    <col min="3661" max="3661" width="16.26953125" bestFit="1" customWidth="1"/>
    <col min="3662" max="3662" width="7" customWidth="1"/>
    <col min="3664" max="3664" width="21.1796875" customWidth="1"/>
    <col min="3665" max="3665" width="15.1796875" bestFit="1" customWidth="1"/>
    <col min="3666" max="3666" width="15.7265625" customWidth="1"/>
    <col min="3667" max="3667" width="20.81640625" customWidth="1"/>
    <col min="3668" max="3668" width="21.453125" customWidth="1"/>
    <col min="3669" max="3669" width="4.7265625" customWidth="1"/>
    <col min="3670" max="3670" width="14.1796875" customWidth="1"/>
    <col min="3671" max="3672" width="12" customWidth="1"/>
    <col min="3673" max="3673" width="10.7265625" customWidth="1"/>
    <col min="3908" max="3908" width="25.7265625" customWidth="1"/>
    <col min="3909" max="3909" width="12.54296875" bestFit="1" customWidth="1"/>
    <col min="3910" max="3910" width="13" customWidth="1"/>
    <col min="3911" max="3911" width="11.7265625" customWidth="1"/>
    <col min="3912" max="3912" width="16.453125" customWidth="1"/>
    <col min="3913" max="3913" width="11.7265625" customWidth="1"/>
    <col min="3914" max="3914" width="11.1796875" customWidth="1"/>
    <col min="3915" max="3915" width="14.453125" customWidth="1"/>
    <col min="3916" max="3916" width="12.7265625" customWidth="1"/>
    <col min="3917" max="3917" width="16.26953125" bestFit="1" customWidth="1"/>
    <col min="3918" max="3918" width="7" customWidth="1"/>
    <col min="3920" max="3920" width="21.1796875" customWidth="1"/>
    <col min="3921" max="3921" width="15.1796875" bestFit="1" customWidth="1"/>
    <col min="3922" max="3922" width="15.7265625" customWidth="1"/>
    <col min="3923" max="3923" width="20.81640625" customWidth="1"/>
    <col min="3924" max="3924" width="21.453125" customWidth="1"/>
    <col min="3925" max="3925" width="4.7265625" customWidth="1"/>
    <col min="3926" max="3926" width="14.1796875" customWidth="1"/>
    <col min="3927" max="3928" width="12" customWidth="1"/>
    <col min="3929" max="3929" width="10.7265625" customWidth="1"/>
    <col min="4164" max="4164" width="25.7265625" customWidth="1"/>
    <col min="4165" max="4165" width="12.54296875" bestFit="1" customWidth="1"/>
    <col min="4166" max="4166" width="13" customWidth="1"/>
    <col min="4167" max="4167" width="11.7265625" customWidth="1"/>
    <col min="4168" max="4168" width="16.453125" customWidth="1"/>
    <col min="4169" max="4169" width="11.7265625" customWidth="1"/>
    <col min="4170" max="4170" width="11.1796875" customWidth="1"/>
    <col min="4171" max="4171" width="14.453125" customWidth="1"/>
    <col min="4172" max="4172" width="12.7265625" customWidth="1"/>
    <col min="4173" max="4173" width="16.26953125" bestFit="1" customWidth="1"/>
    <col min="4174" max="4174" width="7" customWidth="1"/>
    <col min="4176" max="4176" width="21.1796875" customWidth="1"/>
    <col min="4177" max="4177" width="15.1796875" bestFit="1" customWidth="1"/>
    <col min="4178" max="4178" width="15.7265625" customWidth="1"/>
    <col min="4179" max="4179" width="20.81640625" customWidth="1"/>
    <col min="4180" max="4180" width="21.453125" customWidth="1"/>
    <col min="4181" max="4181" width="4.7265625" customWidth="1"/>
    <col min="4182" max="4182" width="14.1796875" customWidth="1"/>
    <col min="4183" max="4184" width="12" customWidth="1"/>
    <col min="4185" max="4185" width="10.7265625" customWidth="1"/>
    <col min="4420" max="4420" width="25.7265625" customWidth="1"/>
    <col min="4421" max="4421" width="12.54296875" bestFit="1" customWidth="1"/>
    <col min="4422" max="4422" width="13" customWidth="1"/>
    <col min="4423" max="4423" width="11.7265625" customWidth="1"/>
    <col min="4424" max="4424" width="16.453125" customWidth="1"/>
    <col min="4425" max="4425" width="11.7265625" customWidth="1"/>
    <col min="4426" max="4426" width="11.1796875" customWidth="1"/>
    <col min="4427" max="4427" width="14.453125" customWidth="1"/>
    <col min="4428" max="4428" width="12.7265625" customWidth="1"/>
    <col min="4429" max="4429" width="16.26953125" bestFit="1" customWidth="1"/>
    <col min="4430" max="4430" width="7" customWidth="1"/>
    <col min="4432" max="4432" width="21.1796875" customWidth="1"/>
    <col min="4433" max="4433" width="15.1796875" bestFit="1" customWidth="1"/>
    <col min="4434" max="4434" width="15.7265625" customWidth="1"/>
    <col min="4435" max="4435" width="20.81640625" customWidth="1"/>
    <col min="4436" max="4436" width="21.453125" customWidth="1"/>
    <col min="4437" max="4437" width="4.7265625" customWidth="1"/>
    <col min="4438" max="4438" width="14.1796875" customWidth="1"/>
    <col min="4439" max="4440" width="12" customWidth="1"/>
    <col min="4441" max="4441" width="10.7265625" customWidth="1"/>
    <col min="4676" max="4676" width="25.7265625" customWidth="1"/>
    <col min="4677" max="4677" width="12.54296875" bestFit="1" customWidth="1"/>
    <col min="4678" max="4678" width="13" customWidth="1"/>
    <col min="4679" max="4679" width="11.7265625" customWidth="1"/>
    <col min="4680" max="4680" width="16.453125" customWidth="1"/>
    <col min="4681" max="4681" width="11.7265625" customWidth="1"/>
    <col min="4682" max="4682" width="11.1796875" customWidth="1"/>
    <col min="4683" max="4683" width="14.453125" customWidth="1"/>
    <col min="4684" max="4684" width="12.7265625" customWidth="1"/>
    <col min="4685" max="4685" width="16.26953125" bestFit="1" customWidth="1"/>
    <col min="4686" max="4686" width="7" customWidth="1"/>
    <col min="4688" max="4688" width="21.1796875" customWidth="1"/>
    <col min="4689" max="4689" width="15.1796875" bestFit="1" customWidth="1"/>
    <col min="4690" max="4690" width="15.7265625" customWidth="1"/>
    <col min="4691" max="4691" width="20.81640625" customWidth="1"/>
    <col min="4692" max="4692" width="21.453125" customWidth="1"/>
    <col min="4693" max="4693" width="4.7265625" customWidth="1"/>
    <col min="4694" max="4694" width="14.1796875" customWidth="1"/>
    <col min="4695" max="4696" width="12" customWidth="1"/>
    <col min="4697" max="4697" width="10.7265625" customWidth="1"/>
    <col min="4932" max="4932" width="25.7265625" customWidth="1"/>
    <col min="4933" max="4933" width="12.54296875" bestFit="1" customWidth="1"/>
    <col min="4934" max="4934" width="13" customWidth="1"/>
    <col min="4935" max="4935" width="11.7265625" customWidth="1"/>
    <col min="4936" max="4936" width="16.453125" customWidth="1"/>
    <col min="4937" max="4937" width="11.7265625" customWidth="1"/>
    <col min="4938" max="4938" width="11.1796875" customWidth="1"/>
    <col min="4939" max="4939" width="14.453125" customWidth="1"/>
    <col min="4940" max="4940" width="12.7265625" customWidth="1"/>
    <col min="4941" max="4941" width="16.26953125" bestFit="1" customWidth="1"/>
    <col min="4942" max="4942" width="7" customWidth="1"/>
    <col min="4944" max="4944" width="21.1796875" customWidth="1"/>
    <col min="4945" max="4945" width="15.1796875" bestFit="1" customWidth="1"/>
    <col min="4946" max="4946" width="15.7265625" customWidth="1"/>
    <col min="4947" max="4947" width="20.81640625" customWidth="1"/>
    <col min="4948" max="4948" width="21.453125" customWidth="1"/>
    <col min="4949" max="4949" width="4.7265625" customWidth="1"/>
    <col min="4950" max="4950" width="14.1796875" customWidth="1"/>
    <col min="4951" max="4952" width="12" customWidth="1"/>
    <col min="4953" max="4953" width="10.7265625" customWidth="1"/>
    <col min="5188" max="5188" width="25.7265625" customWidth="1"/>
    <col min="5189" max="5189" width="12.54296875" bestFit="1" customWidth="1"/>
    <col min="5190" max="5190" width="13" customWidth="1"/>
    <col min="5191" max="5191" width="11.7265625" customWidth="1"/>
    <col min="5192" max="5192" width="16.453125" customWidth="1"/>
    <col min="5193" max="5193" width="11.7265625" customWidth="1"/>
    <col min="5194" max="5194" width="11.1796875" customWidth="1"/>
    <col min="5195" max="5195" width="14.453125" customWidth="1"/>
    <col min="5196" max="5196" width="12.7265625" customWidth="1"/>
    <col min="5197" max="5197" width="16.26953125" bestFit="1" customWidth="1"/>
    <col min="5198" max="5198" width="7" customWidth="1"/>
    <col min="5200" max="5200" width="21.1796875" customWidth="1"/>
    <col min="5201" max="5201" width="15.1796875" bestFit="1" customWidth="1"/>
    <col min="5202" max="5202" width="15.7265625" customWidth="1"/>
    <col min="5203" max="5203" width="20.81640625" customWidth="1"/>
    <col min="5204" max="5204" width="21.453125" customWidth="1"/>
    <col min="5205" max="5205" width="4.7265625" customWidth="1"/>
    <col min="5206" max="5206" width="14.1796875" customWidth="1"/>
    <col min="5207" max="5208" width="12" customWidth="1"/>
    <col min="5209" max="5209" width="10.7265625" customWidth="1"/>
    <col min="5444" max="5444" width="25.7265625" customWidth="1"/>
    <col min="5445" max="5445" width="12.54296875" bestFit="1" customWidth="1"/>
    <col min="5446" max="5446" width="13" customWidth="1"/>
    <col min="5447" max="5447" width="11.7265625" customWidth="1"/>
    <col min="5448" max="5448" width="16.453125" customWidth="1"/>
    <col min="5449" max="5449" width="11.7265625" customWidth="1"/>
    <col min="5450" max="5450" width="11.1796875" customWidth="1"/>
    <col min="5451" max="5451" width="14.453125" customWidth="1"/>
    <col min="5452" max="5452" width="12.7265625" customWidth="1"/>
    <col min="5453" max="5453" width="16.26953125" bestFit="1" customWidth="1"/>
    <col min="5454" max="5454" width="7" customWidth="1"/>
    <col min="5456" max="5456" width="21.1796875" customWidth="1"/>
    <col min="5457" max="5457" width="15.1796875" bestFit="1" customWidth="1"/>
    <col min="5458" max="5458" width="15.7265625" customWidth="1"/>
    <col min="5459" max="5459" width="20.81640625" customWidth="1"/>
    <col min="5460" max="5460" width="21.453125" customWidth="1"/>
    <col min="5461" max="5461" width="4.7265625" customWidth="1"/>
    <col min="5462" max="5462" width="14.1796875" customWidth="1"/>
    <col min="5463" max="5464" width="12" customWidth="1"/>
    <col min="5465" max="5465" width="10.7265625" customWidth="1"/>
    <col min="5700" max="5700" width="25.7265625" customWidth="1"/>
    <col min="5701" max="5701" width="12.54296875" bestFit="1" customWidth="1"/>
    <col min="5702" max="5702" width="13" customWidth="1"/>
    <col min="5703" max="5703" width="11.7265625" customWidth="1"/>
    <col min="5704" max="5704" width="16.453125" customWidth="1"/>
    <col min="5705" max="5705" width="11.7265625" customWidth="1"/>
    <col min="5706" max="5706" width="11.1796875" customWidth="1"/>
    <col min="5707" max="5707" width="14.453125" customWidth="1"/>
    <col min="5708" max="5708" width="12.7265625" customWidth="1"/>
    <col min="5709" max="5709" width="16.26953125" bestFit="1" customWidth="1"/>
    <col min="5710" max="5710" width="7" customWidth="1"/>
    <col min="5712" max="5712" width="21.1796875" customWidth="1"/>
    <col min="5713" max="5713" width="15.1796875" bestFit="1" customWidth="1"/>
    <col min="5714" max="5714" width="15.7265625" customWidth="1"/>
    <col min="5715" max="5715" width="20.81640625" customWidth="1"/>
    <col min="5716" max="5716" width="21.453125" customWidth="1"/>
    <col min="5717" max="5717" width="4.7265625" customWidth="1"/>
    <col min="5718" max="5718" width="14.1796875" customWidth="1"/>
    <col min="5719" max="5720" width="12" customWidth="1"/>
    <col min="5721" max="5721" width="10.7265625" customWidth="1"/>
    <col min="5956" max="5956" width="25.7265625" customWidth="1"/>
    <col min="5957" max="5957" width="12.54296875" bestFit="1" customWidth="1"/>
    <col min="5958" max="5958" width="13" customWidth="1"/>
    <col min="5959" max="5959" width="11.7265625" customWidth="1"/>
    <col min="5960" max="5960" width="16.453125" customWidth="1"/>
    <col min="5961" max="5961" width="11.7265625" customWidth="1"/>
    <col min="5962" max="5962" width="11.1796875" customWidth="1"/>
    <col min="5963" max="5963" width="14.453125" customWidth="1"/>
    <col min="5964" max="5964" width="12.7265625" customWidth="1"/>
    <col min="5965" max="5965" width="16.26953125" bestFit="1" customWidth="1"/>
    <col min="5966" max="5966" width="7" customWidth="1"/>
    <col min="5968" max="5968" width="21.1796875" customWidth="1"/>
    <col min="5969" max="5969" width="15.1796875" bestFit="1" customWidth="1"/>
    <col min="5970" max="5970" width="15.7265625" customWidth="1"/>
    <col min="5971" max="5971" width="20.81640625" customWidth="1"/>
    <col min="5972" max="5972" width="21.453125" customWidth="1"/>
    <col min="5973" max="5973" width="4.7265625" customWidth="1"/>
    <col min="5974" max="5974" width="14.1796875" customWidth="1"/>
    <col min="5975" max="5976" width="12" customWidth="1"/>
    <col min="5977" max="5977" width="10.7265625" customWidth="1"/>
    <col min="6212" max="6212" width="25.7265625" customWidth="1"/>
    <col min="6213" max="6213" width="12.54296875" bestFit="1" customWidth="1"/>
    <col min="6214" max="6214" width="13" customWidth="1"/>
    <col min="6215" max="6215" width="11.7265625" customWidth="1"/>
    <col min="6216" max="6216" width="16.453125" customWidth="1"/>
    <col min="6217" max="6217" width="11.7265625" customWidth="1"/>
    <col min="6218" max="6218" width="11.1796875" customWidth="1"/>
    <col min="6219" max="6219" width="14.453125" customWidth="1"/>
    <col min="6220" max="6220" width="12.7265625" customWidth="1"/>
    <col min="6221" max="6221" width="16.26953125" bestFit="1" customWidth="1"/>
    <col min="6222" max="6222" width="7" customWidth="1"/>
    <col min="6224" max="6224" width="21.1796875" customWidth="1"/>
    <col min="6225" max="6225" width="15.1796875" bestFit="1" customWidth="1"/>
    <col min="6226" max="6226" width="15.7265625" customWidth="1"/>
    <col min="6227" max="6227" width="20.81640625" customWidth="1"/>
    <col min="6228" max="6228" width="21.453125" customWidth="1"/>
    <col min="6229" max="6229" width="4.7265625" customWidth="1"/>
    <col min="6230" max="6230" width="14.1796875" customWidth="1"/>
    <col min="6231" max="6232" width="12" customWidth="1"/>
    <col min="6233" max="6233" width="10.7265625" customWidth="1"/>
    <col min="6468" max="6468" width="25.7265625" customWidth="1"/>
    <col min="6469" max="6469" width="12.54296875" bestFit="1" customWidth="1"/>
    <col min="6470" max="6470" width="13" customWidth="1"/>
    <col min="6471" max="6471" width="11.7265625" customWidth="1"/>
    <col min="6472" max="6472" width="16.453125" customWidth="1"/>
    <col min="6473" max="6473" width="11.7265625" customWidth="1"/>
    <col min="6474" max="6474" width="11.1796875" customWidth="1"/>
    <col min="6475" max="6475" width="14.453125" customWidth="1"/>
    <col min="6476" max="6476" width="12.7265625" customWidth="1"/>
    <col min="6477" max="6477" width="16.26953125" bestFit="1" customWidth="1"/>
    <col min="6478" max="6478" width="7" customWidth="1"/>
    <col min="6480" max="6480" width="21.1796875" customWidth="1"/>
    <col min="6481" max="6481" width="15.1796875" bestFit="1" customWidth="1"/>
    <col min="6482" max="6482" width="15.7265625" customWidth="1"/>
    <col min="6483" max="6483" width="20.81640625" customWidth="1"/>
    <col min="6484" max="6484" width="21.453125" customWidth="1"/>
    <col min="6485" max="6485" width="4.7265625" customWidth="1"/>
    <col min="6486" max="6486" width="14.1796875" customWidth="1"/>
    <col min="6487" max="6488" width="12" customWidth="1"/>
    <col min="6489" max="6489" width="10.7265625" customWidth="1"/>
    <col min="6724" max="6724" width="25.7265625" customWidth="1"/>
    <col min="6725" max="6725" width="12.54296875" bestFit="1" customWidth="1"/>
    <col min="6726" max="6726" width="13" customWidth="1"/>
    <col min="6727" max="6727" width="11.7265625" customWidth="1"/>
    <col min="6728" max="6728" width="16.453125" customWidth="1"/>
    <col min="6729" max="6729" width="11.7265625" customWidth="1"/>
    <col min="6730" max="6730" width="11.1796875" customWidth="1"/>
    <col min="6731" max="6731" width="14.453125" customWidth="1"/>
    <col min="6732" max="6732" width="12.7265625" customWidth="1"/>
    <col min="6733" max="6733" width="16.26953125" bestFit="1" customWidth="1"/>
    <col min="6734" max="6734" width="7" customWidth="1"/>
    <col min="6736" max="6736" width="21.1796875" customWidth="1"/>
    <col min="6737" max="6737" width="15.1796875" bestFit="1" customWidth="1"/>
    <col min="6738" max="6738" width="15.7265625" customWidth="1"/>
    <col min="6739" max="6739" width="20.81640625" customWidth="1"/>
    <col min="6740" max="6740" width="21.453125" customWidth="1"/>
    <col min="6741" max="6741" width="4.7265625" customWidth="1"/>
    <col min="6742" max="6742" width="14.1796875" customWidth="1"/>
    <col min="6743" max="6744" width="12" customWidth="1"/>
    <col min="6745" max="6745" width="10.7265625" customWidth="1"/>
    <col min="6980" max="6980" width="25.7265625" customWidth="1"/>
    <col min="6981" max="6981" width="12.54296875" bestFit="1" customWidth="1"/>
    <col min="6982" max="6982" width="13" customWidth="1"/>
    <col min="6983" max="6983" width="11.7265625" customWidth="1"/>
    <col min="6984" max="6984" width="16.453125" customWidth="1"/>
    <col min="6985" max="6985" width="11.7265625" customWidth="1"/>
    <col min="6986" max="6986" width="11.1796875" customWidth="1"/>
    <col min="6987" max="6987" width="14.453125" customWidth="1"/>
    <col min="6988" max="6988" width="12.7265625" customWidth="1"/>
    <col min="6989" max="6989" width="16.26953125" bestFit="1" customWidth="1"/>
    <col min="6990" max="6990" width="7" customWidth="1"/>
    <col min="6992" max="6992" width="21.1796875" customWidth="1"/>
    <col min="6993" max="6993" width="15.1796875" bestFit="1" customWidth="1"/>
    <col min="6994" max="6994" width="15.7265625" customWidth="1"/>
    <col min="6995" max="6995" width="20.81640625" customWidth="1"/>
    <col min="6996" max="6996" width="21.453125" customWidth="1"/>
    <col min="6997" max="6997" width="4.7265625" customWidth="1"/>
    <col min="6998" max="6998" width="14.1796875" customWidth="1"/>
    <col min="6999" max="7000" width="12" customWidth="1"/>
    <col min="7001" max="7001" width="10.7265625" customWidth="1"/>
    <col min="7236" max="7236" width="25.7265625" customWidth="1"/>
    <col min="7237" max="7237" width="12.54296875" bestFit="1" customWidth="1"/>
    <col min="7238" max="7238" width="13" customWidth="1"/>
    <col min="7239" max="7239" width="11.7265625" customWidth="1"/>
    <col min="7240" max="7240" width="16.453125" customWidth="1"/>
    <col min="7241" max="7241" width="11.7265625" customWidth="1"/>
    <col min="7242" max="7242" width="11.1796875" customWidth="1"/>
    <col min="7243" max="7243" width="14.453125" customWidth="1"/>
    <col min="7244" max="7244" width="12.7265625" customWidth="1"/>
    <col min="7245" max="7245" width="16.26953125" bestFit="1" customWidth="1"/>
    <col min="7246" max="7246" width="7" customWidth="1"/>
    <col min="7248" max="7248" width="21.1796875" customWidth="1"/>
    <col min="7249" max="7249" width="15.1796875" bestFit="1" customWidth="1"/>
    <col min="7250" max="7250" width="15.7265625" customWidth="1"/>
    <col min="7251" max="7251" width="20.81640625" customWidth="1"/>
    <col min="7252" max="7252" width="21.453125" customWidth="1"/>
    <col min="7253" max="7253" width="4.7265625" customWidth="1"/>
    <col min="7254" max="7254" width="14.1796875" customWidth="1"/>
    <col min="7255" max="7256" width="12" customWidth="1"/>
    <col min="7257" max="7257" width="10.7265625" customWidth="1"/>
    <col min="7492" max="7492" width="25.7265625" customWidth="1"/>
    <col min="7493" max="7493" width="12.54296875" bestFit="1" customWidth="1"/>
    <col min="7494" max="7494" width="13" customWidth="1"/>
    <col min="7495" max="7495" width="11.7265625" customWidth="1"/>
    <col min="7496" max="7496" width="16.453125" customWidth="1"/>
    <col min="7497" max="7497" width="11.7265625" customWidth="1"/>
    <col min="7498" max="7498" width="11.1796875" customWidth="1"/>
    <col min="7499" max="7499" width="14.453125" customWidth="1"/>
    <col min="7500" max="7500" width="12.7265625" customWidth="1"/>
    <col min="7501" max="7501" width="16.26953125" bestFit="1" customWidth="1"/>
    <col min="7502" max="7502" width="7" customWidth="1"/>
    <col min="7504" max="7504" width="21.1796875" customWidth="1"/>
    <col min="7505" max="7505" width="15.1796875" bestFit="1" customWidth="1"/>
    <col min="7506" max="7506" width="15.7265625" customWidth="1"/>
    <col min="7507" max="7507" width="20.81640625" customWidth="1"/>
    <col min="7508" max="7508" width="21.453125" customWidth="1"/>
    <col min="7509" max="7509" width="4.7265625" customWidth="1"/>
    <col min="7510" max="7510" width="14.1796875" customWidth="1"/>
    <col min="7511" max="7512" width="12" customWidth="1"/>
    <col min="7513" max="7513" width="10.7265625" customWidth="1"/>
    <col min="7748" max="7748" width="25.7265625" customWidth="1"/>
    <col min="7749" max="7749" width="12.54296875" bestFit="1" customWidth="1"/>
    <col min="7750" max="7750" width="13" customWidth="1"/>
    <col min="7751" max="7751" width="11.7265625" customWidth="1"/>
    <col min="7752" max="7752" width="16.453125" customWidth="1"/>
    <col min="7753" max="7753" width="11.7265625" customWidth="1"/>
    <col min="7754" max="7754" width="11.1796875" customWidth="1"/>
    <col min="7755" max="7755" width="14.453125" customWidth="1"/>
    <col min="7756" max="7756" width="12.7265625" customWidth="1"/>
    <col min="7757" max="7757" width="16.26953125" bestFit="1" customWidth="1"/>
    <col min="7758" max="7758" width="7" customWidth="1"/>
    <col min="7760" max="7760" width="21.1796875" customWidth="1"/>
    <col min="7761" max="7761" width="15.1796875" bestFit="1" customWidth="1"/>
    <col min="7762" max="7762" width="15.7265625" customWidth="1"/>
    <col min="7763" max="7763" width="20.81640625" customWidth="1"/>
    <col min="7764" max="7764" width="21.453125" customWidth="1"/>
    <col min="7765" max="7765" width="4.7265625" customWidth="1"/>
    <col min="7766" max="7766" width="14.1796875" customWidth="1"/>
    <col min="7767" max="7768" width="12" customWidth="1"/>
    <col min="7769" max="7769" width="10.7265625" customWidth="1"/>
    <col min="8004" max="8004" width="25.7265625" customWidth="1"/>
    <col min="8005" max="8005" width="12.54296875" bestFit="1" customWidth="1"/>
    <col min="8006" max="8006" width="13" customWidth="1"/>
    <col min="8007" max="8007" width="11.7265625" customWidth="1"/>
    <col min="8008" max="8008" width="16.453125" customWidth="1"/>
    <col min="8009" max="8009" width="11.7265625" customWidth="1"/>
    <col min="8010" max="8010" width="11.1796875" customWidth="1"/>
    <col min="8011" max="8011" width="14.453125" customWidth="1"/>
    <col min="8012" max="8012" width="12.7265625" customWidth="1"/>
    <col min="8013" max="8013" width="16.26953125" bestFit="1" customWidth="1"/>
    <col min="8014" max="8014" width="7" customWidth="1"/>
    <col min="8016" max="8016" width="21.1796875" customWidth="1"/>
    <col min="8017" max="8017" width="15.1796875" bestFit="1" customWidth="1"/>
    <col min="8018" max="8018" width="15.7265625" customWidth="1"/>
    <col min="8019" max="8019" width="20.81640625" customWidth="1"/>
    <col min="8020" max="8020" width="21.453125" customWidth="1"/>
    <col min="8021" max="8021" width="4.7265625" customWidth="1"/>
    <col min="8022" max="8022" width="14.1796875" customWidth="1"/>
    <col min="8023" max="8024" width="12" customWidth="1"/>
    <col min="8025" max="8025" width="10.7265625" customWidth="1"/>
    <col min="8260" max="8260" width="25.7265625" customWidth="1"/>
    <col min="8261" max="8261" width="12.54296875" bestFit="1" customWidth="1"/>
    <col min="8262" max="8262" width="13" customWidth="1"/>
    <col min="8263" max="8263" width="11.7265625" customWidth="1"/>
    <col min="8264" max="8264" width="16.453125" customWidth="1"/>
    <col min="8265" max="8265" width="11.7265625" customWidth="1"/>
    <col min="8266" max="8266" width="11.1796875" customWidth="1"/>
    <col min="8267" max="8267" width="14.453125" customWidth="1"/>
    <col min="8268" max="8268" width="12.7265625" customWidth="1"/>
    <col min="8269" max="8269" width="16.26953125" bestFit="1" customWidth="1"/>
    <col min="8270" max="8270" width="7" customWidth="1"/>
    <col min="8272" max="8272" width="21.1796875" customWidth="1"/>
    <col min="8273" max="8273" width="15.1796875" bestFit="1" customWidth="1"/>
    <col min="8274" max="8274" width="15.7265625" customWidth="1"/>
    <col min="8275" max="8275" width="20.81640625" customWidth="1"/>
    <col min="8276" max="8276" width="21.453125" customWidth="1"/>
    <col min="8277" max="8277" width="4.7265625" customWidth="1"/>
    <col min="8278" max="8278" width="14.1796875" customWidth="1"/>
    <col min="8279" max="8280" width="12" customWidth="1"/>
    <col min="8281" max="8281" width="10.7265625" customWidth="1"/>
    <col min="8516" max="8516" width="25.7265625" customWidth="1"/>
    <col min="8517" max="8517" width="12.54296875" bestFit="1" customWidth="1"/>
    <col min="8518" max="8518" width="13" customWidth="1"/>
    <col min="8519" max="8519" width="11.7265625" customWidth="1"/>
    <col min="8520" max="8520" width="16.453125" customWidth="1"/>
    <col min="8521" max="8521" width="11.7265625" customWidth="1"/>
    <col min="8522" max="8522" width="11.1796875" customWidth="1"/>
    <col min="8523" max="8523" width="14.453125" customWidth="1"/>
    <col min="8524" max="8524" width="12.7265625" customWidth="1"/>
    <col min="8525" max="8525" width="16.26953125" bestFit="1" customWidth="1"/>
    <col min="8526" max="8526" width="7" customWidth="1"/>
    <col min="8528" max="8528" width="21.1796875" customWidth="1"/>
    <col min="8529" max="8529" width="15.1796875" bestFit="1" customWidth="1"/>
    <col min="8530" max="8530" width="15.7265625" customWidth="1"/>
    <col min="8531" max="8531" width="20.81640625" customWidth="1"/>
    <col min="8532" max="8532" width="21.453125" customWidth="1"/>
    <col min="8533" max="8533" width="4.7265625" customWidth="1"/>
    <col min="8534" max="8534" width="14.1796875" customWidth="1"/>
    <col min="8535" max="8536" width="12" customWidth="1"/>
    <col min="8537" max="8537" width="10.7265625" customWidth="1"/>
    <col min="8772" max="8772" width="25.7265625" customWidth="1"/>
    <col min="8773" max="8773" width="12.54296875" bestFit="1" customWidth="1"/>
    <col min="8774" max="8774" width="13" customWidth="1"/>
    <col min="8775" max="8775" width="11.7265625" customWidth="1"/>
    <col min="8776" max="8776" width="16.453125" customWidth="1"/>
    <col min="8777" max="8777" width="11.7265625" customWidth="1"/>
    <col min="8778" max="8778" width="11.1796875" customWidth="1"/>
    <col min="8779" max="8779" width="14.453125" customWidth="1"/>
    <col min="8780" max="8780" width="12.7265625" customWidth="1"/>
    <col min="8781" max="8781" width="16.26953125" bestFit="1" customWidth="1"/>
    <col min="8782" max="8782" width="7" customWidth="1"/>
    <col min="8784" max="8784" width="21.1796875" customWidth="1"/>
    <col min="8785" max="8785" width="15.1796875" bestFit="1" customWidth="1"/>
    <col min="8786" max="8786" width="15.7265625" customWidth="1"/>
    <col min="8787" max="8787" width="20.81640625" customWidth="1"/>
    <col min="8788" max="8788" width="21.453125" customWidth="1"/>
    <col min="8789" max="8789" width="4.7265625" customWidth="1"/>
    <col min="8790" max="8790" width="14.1796875" customWidth="1"/>
    <col min="8791" max="8792" width="12" customWidth="1"/>
    <col min="8793" max="8793" width="10.7265625" customWidth="1"/>
    <col min="9028" max="9028" width="25.7265625" customWidth="1"/>
    <col min="9029" max="9029" width="12.54296875" bestFit="1" customWidth="1"/>
    <col min="9030" max="9030" width="13" customWidth="1"/>
    <col min="9031" max="9031" width="11.7265625" customWidth="1"/>
    <col min="9032" max="9032" width="16.453125" customWidth="1"/>
    <col min="9033" max="9033" width="11.7265625" customWidth="1"/>
    <col min="9034" max="9034" width="11.1796875" customWidth="1"/>
    <col min="9035" max="9035" width="14.453125" customWidth="1"/>
    <col min="9036" max="9036" width="12.7265625" customWidth="1"/>
    <col min="9037" max="9037" width="16.26953125" bestFit="1" customWidth="1"/>
    <col min="9038" max="9038" width="7" customWidth="1"/>
    <col min="9040" max="9040" width="21.1796875" customWidth="1"/>
    <col min="9041" max="9041" width="15.1796875" bestFit="1" customWidth="1"/>
    <col min="9042" max="9042" width="15.7265625" customWidth="1"/>
    <col min="9043" max="9043" width="20.81640625" customWidth="1"/>
    <col min="9044" max="9044" width="21.453125" customWidth="1"/>
    <col min="9045" max="9045" width="4.7265625" customWidth="1"/>
    <col min="9046" max="9046" width="14.1796875" customWidth="1"/>
    <col min="9047" max="9048" width="12" customWidth="1"/>
    <col min="9049" max="9049" width="10.7265625" customWidth="1"/>
    <col min="9284" max="9284" width="25.7265625" customWidth="1"/>
    <col min="9285" max="9285" width="12.54296875" bestFit="1" customWidth="1"/>
    <col min="9286" max="9286" width="13" customWidth="1"/>
    <col min="9287" max="9287" width="11.7265625" customWidth="1"/>
    <col min="9288" max="9288" width="16.453125" customWidth="1"/>
    <col min="9289" max="9289" width="11.7265625" customWidth="1"/>
    <col min="9290" max="9290" width="11.1796875" customWidth="1"/>
    <col min="9291" max="9291" width="14.453125" customWidth="1"/>
    <col min="9292" max="9292" width="12.7265625" customWidth="1"/>
    <col min="9293" max="9293" width="16.26953125" bestFit="1" customWidth="1"/>
    <col min="9294" max="9294" width="7" customWidth="1"/>
    <col min="9296" max="9296" width="21.1796875" customWidth="1"/>
    <col min="9297" max="9297" width="15.1796875" bestFit="1" customWidth="1"/>
    <col min="9298" max="9298" width="15.7265625" customWidth="1"/>
    <col min="9299" max="9299" width="20.81640625" customWidth="1"/>
    <col min="9300" max="9300" width="21.453125" customWidth="1"/>
    <col min="9301" max="9301" width="4.7265625" customWidth="1"/>
    <col min="9302" max="9302" width="14.1796875" customWidth="1"/>
    <col min="9303" max="9304" width="12" customWidth="1"/>
    <col min="9305" max="9305" width="10.7265625" customWidth="1"/>
    <col min="9540" max="9540" width="25.7265625" customWidth="1"/>
    <col min="9541" max="9541" width="12.54296875" bestFit="1" customWidth="1"/>
    <col min="9542" max="9542" width="13" customWidth="1"/>
    <col min="9543" max="9543" width="11.7265625" customWidth="1"/>
    <col min="9544" max="9544" width="16.453125" customWidth="1"/>
    <col min="9545" max="9545" width="11.7265625" customWidth="1"/>
    <col min="9546" max="9546" width="11.1796875" customWidth="1"/>
    <col min="9547" max="9547" width="14.453125" customWidth="1"/>
    <col min="9548" max="9548" width="12.7265625" customWidth="1"/>
    <col min="9549" max="9549" width="16.26953125" bestFit="1" customWidth="1"/>
    <col min="9550" max="9550" width="7" customWidth="1"/>
    <col min="9552" max="9552" width="21.1796875" customWidth="1"/>
    <col min="9553" max="9553" width="15.1796875" bestFit="1" customWidth="1"/>
    <col min="9554" max="9554" width="15.7265625" customWidth="1"/>
    <col min="9555" max="9555" width="20.81640625" customWidth="1"/>
    <col min="9556" max="9556" width="21.453125" customWidth="1"/>
    <col min="9557" max="9557" width="4.7265625" customWidth="1"/>
    <col min="9558" max="9558" width="14.1796875" customWidth="1"/>
    <col min="9559" max="9560" width="12" customWidth="1"/>
    <col min="9561" max="9561" width="10.7265625" customWidth="1"/>
    <col min="9796" max="9796" width="25.7265625" customWidth="1"/>
    <col min="9797" max="9797" width="12.54296875" bestFit="1" customWidth="1"/>
    <col min="9798" max="9798" width="13" customWidth="1"/>
    <col min="9799" max="9799" width="11.7265625" customWidth="1"/>
    <col min="9800" max="9800" width="16.453125" customWidth="1"/>
    <col min="9801" max="9801" width="11.7265625" customWidth="1"/>
    <col min="9802" max="9802" width="11.1796875" customWidth="1"/>
    <col min="9803" max="9803" width="14.453125" customWidth="1"/>
    <col min="9804" max="9804" width="12.7265625" customWidth="1"/>
    <col min="9805" max="9805" width="16.26953125" bestFit="1" customWidth="1"/>
    <col min="9806" max="9806" width="7" customWidth="1"/>
    <col min="9808" max="9808" width="21.1796875" customWidth="1"/>
    <col min="9809" max="9809" width="15.1796875" bestFit="1" customWidth="1"/>
    <col min="9810" max="9810" width="15.7265625" customWidth="1"/>
    <col min="9811" max="9811" width="20.81640625" customWidth="1"/>
    <col min="9812" max="9812" width="21.453125" customWidth="1"/>
    <col min="9813" max="9813" width="4.7265625" customWidth="1"/>
    <col min="9814" max="9814" width="14.1796875" customWidth="1"/>
    <col min="9815" max="9816" width="12" customWidth="1"/>
    <col min="9817" max="9817" width="10.7265625" customWidth="1"/>
    <col min="10052" max="10052" width="25.7265625" customWidth="1"/>
    <col min="10053" max="10053" width="12.54296875" bestFit="1" customWidth="1"/>
    <col min="10054" max="10054" width="13" customWidth="1"/>
    <col min="10055" max="10055" width="11.7265625" customWidth="1"/>
    <col min="10056" max="10056" width="16.453125" customWidth="1"/>
    <col min="10057" max="10057" width="11.7265625" customWidth="1"/>
    <col min="10058" max="10058" width="11.1796875" customWidth="1"/>
    <col min="10059" max="10059" width="14.453125" customWidth="1"/>
    <col min="10060" max="10060" width="12.7265625" customWidth="1"/>
    <col min="10061" max="10061" width="16.26953125" bestFit="1" customWidth="1"/>
    <col min="10062" max="10062" width="7" customWidth="1"/>
    <col min="10064" max="10064" width="21.1796875" customWidth="1"/>
    <col min="10065" max="10065" width="15.1796875" bestFit="1" customWidth="1"/>
    <col min="10066" max="10066" width="15.7265625" customWidth="1"/>
    <col min="10067" max="10067" width="20.81640625" customWidth="1"/>
    <col min="10068" max="10068" width="21.453125" customWidth="1"/>
    <col min="10069" max="10069" width="4.7265625" customWidth="1"/>
    <col min="10070" max="10070" width="14.1796875" customWidth="1"/>
    <col min="10071" max="10072" width="12" customWidth="1"/>
    <col min="10073" max="10073" width="10.7265625" customWidth="1"/>
    <col min="10308" max="10308" width="25.7265625" customWidth="1"/>
    <col min="10309" max="10309" width="12.54296875" bestFit="1" customWidth="1"/>
    <col min="10310" max="10310" width="13" customWidth="1"/>
    <col min="10311" max="10311" width="11.7265625" customWidth="1"/>
    <col min="10312" max="10312" width="16.453125" customWidth="1"/>
    <col min="10313" max="10313" width="11.7265625" customWidth="1"/>
    <col min="10314" max="10314" width="11.1796875" customWidth="1"/>
    <col min="10315" max="10315" width="14.453125" customWidth="1"/>
    <col min="10316" max="10316" width="12.7265625" customWidth="1"/>
    <col min="10317" max="10317" width="16.26953125" bestFit="1" customWidth="1"/>
    <col min="10318" max="10318" width="7" customWidth="1"/>
    <col min="10320" max="10320" width="21.1796875" customWidth="1"/>
    <col min="10321" max="10321" width="15.1796875" bestFit="1" customWidth="1"/>
    <col min="10322" max="10322" width="15.7265625" customWidth="1"/>
    <col min="10323" max="10323" width="20.81640625" customWidth="1"/>
    <col min="10324" max="10324" width="21.453125" customWidth="1"/>
    <col min="10325" max="10325" width="4.7265625" customWidth="1"/>
    <col min="10326" max="10326" width="14.1796875" customWidth="1"/>
    <col min="10327" max="10328" width="12" customWidth="1"/>
    <col min="10329" max="10329" width="10.7265625" customWidth="1"/>
    <col min="10564" max="10564" width="25.7265625" customWidth="1"/>
    <col min="10565" max="10565" width="12.54296875" bestFit="1" customWidth="1"/>
    <col min="10566" max="10566" width="13" customWidth="1"/>
    <col min="10567" max="10567" width="11.7265625" customWidth="1"/>
    <col min="10568" max="10568" width="16.453125" customWidth="1"/>
    <col min="10569" max="10569" width="11.7265625" customWidth="1"/>
    <col min="10570" max="10570" width="11.1796875" customWidth="1"/>
    <col min="10571" max="10571" width="14.453125" customWidth="1"/>
    <col min="10572" max="10572" width="12.7265625" customWidth="1"/>
    <col min="10573" max="10573" width="16.26953125" bestFit="1" customWidth="1"/>
    <col min="10574" max="10574" width="7" customWidth="1"/>
    <col min="10576" max="10576" width="21.1796875" customWidth="1"/>
    <col min="10577" max="10577" width="15.1796875" bestFit="1" customWidth="1"/>
    <col min="10578" max="10578" width="15.7265625" customWidth="1"/>
    <col min="10579" max="10579" width="20.81640625" customWidth="1"/>
    <col min="10580" max="10580" width="21.453125" customWidth="1"/>
    <col min="10581" max="10581" width="4.7265625" customWidth="1"/>
    <col min="10582" max="10582" width="14.1796875" customWidth="1"/>
    <col min="10583" max="10584" width="12" customWidth="1"/>
    <col min="10585" max="10585" width="10.7265625" customWidth="1"/>
    <col min="10820" max="10820" width="25.7265625" customWidth="1"/>
    <col min="10821" max="10821" width="12.54296875" bestFit="1" customWidth="1"/>
    <col min="10822" max="10822" width="13" customWidth="1"/>
    <col min="10823" max="10823" width="11.7265625" customWidth="1"/>
    <col min="10824" max="10824" width="16.453125" customWidth="1"/>
    <col min="10825" max="10825" width="11.7265625" customWidth="1"/>
    <col min="10826" max="10826" width="11.1796875" customWidth="1"/>
    <col min="10827" max="10827" width="14.453125" customWidth="1"/>
    <col min="10828" max="10828" width="12.7265625" customWidth="1"/>
    <col min="10829" max="10829" width="16.26953125" bestFit="1" customWidth="1"/>
    <col min="10830" max="10830" width="7" customWidth="1"/>
    <col min="10832" max="10832" width="21.1796875" customWidth="1"/>
    <col min="10833" max="10833" width="15.1796875" bestFit="1" customWidth="1"/>
    <col min="10834" max="10834" width="15.7265625" customWidth="1"/>
    <col min="10835" max="10835" width="20.81640625" customWidth="1"/>
    <col min="10836" max="10836" width="21.453125" customWidth="1"/>
    <col min="10837" max="10837" width="4.7265625" customWidth="1"/>
    <col min="10838" max="10838" width="14.1796875" customWidth="1"/>
    <col min="10839" max="10840" width="12" customWidth="1"/>
    <col min="10841" max="10841" width="10.7265625" customWidth="1"/>
    <col min="11076" max="11076" width="25.7265625" customWidth="1"/>
    <col min="11077" max="11077" width="12.54296875" bestFit="1" customWidth="1"/>
    <col min="11078" max="11078" width="13" customWidth="1"/>
    <col min="11079" max="11079" width="11.7265625" customWidth="1"/>
    <col min="11080" max="11080" width="16.453125" customWidth="1"/>
    <col min="11081" max="11081" width="11.7265625" customWidth="1"/>
    <col min="11082" max="11082" width="11.1796875" customWidth="1"/>
    <col min="11083" max="11083" width="14.453125" customWidth="1"/>
    <col min="11084" max="11084" width="12.7265625" customWidth="1"/>
    <col min="11085" max="11085" width="16.26953125" bestFit="1" customWidth="1"/>
    <col min="11086" max="11086" width="7" customWidth="1"/>
    <col min="11088" max="11088" width="21.1796875" customWidth="1"/>
    <col min="11089" max="11089" width="15.1796875" bestFit="1" customWidth="1"/>
    <col min="11090" max="11090" width="15.7265625" customWidth="1"/>
    <col min="11091" max="11091" width="20.81640625" customWidth="1"/>
    <col min="11092" max="11092" width="21.453125" customWidth="1"/>
    <col min="11093" max="11093" width="4.7265625" customWidth="1"/>
    <col min="11094" max="11094" width="14.1796875" customWidth="1"/>
    <col min="11095" max="11096" width="12" customWidth="1"/>
    <col min="11097" max="11097" width="10.7265625" customWidth="1"/>
    <col min="11332" max="11332" width="25.7265625" customWidth="1"/>
    <col min="11333" max="11333" width="12.54296875" bestFit="1" customWidth="1"/>
    <col min="11334" max="11334" width="13" customWidth="1"/>
    <col min="11335" max="11335" width="11.7265625" customWidth="1"/>
    <col min="11336" max="11336" width="16.453125" customWidth="1"/>
    <col min="11337" max="11337" width="11.7265625" customWidth="1"/>
    <col min="11338" max="11338" width="11.1796875" customWidth="1"/>
    <col min="11339" max="11339" width="14.453125" customWidth="1"/>
    <col min="11340" max="11340" width="12.7265625" customWidth="1"/>
    <col min="11341" max="11341" width="16.26953125" bestFit="1" customWidth="1"/>
    <col min="11342" max="11342" width="7" customWidth="1"/>
    <col min="11344" max="11344" width="21.1796875" customWidth="1"/>
    <col min="11345" max="11345" width="15.1796875" bestFit="1" customWidth="1"/>
    <col min="11346" max="11346" width="15.7265625" customWidth="1"/>
    <col min="11347" max="11347" width="20.81640625" customWidth="1"/>
    <col min="11348" max="11348" width="21.453125" customWidth="1"/>
    <col min="11349" max="11349" width="4.7265625" customWidth="1"/>
    <col min="11350" max="11350" width="14.1796875" customWidth="1"/>
    <col min="11351" max="11352" width="12" customWidth="1"/>
    <col min="11353" max="11353" width="10.7265625" customWidth="1"/>
    <col min="11588" max="11588" width="25.7265625" customWidth="1"/>
    <col min="11589" max="11589" width="12.54296875" bestFit="1" customWidth="1"/>
    <col min="11590" max="11590" width="13" customWidth="1"/>
    <col min="11591" max="11591" width="11.7265625" customWidth="1"/>
    <col min="11592" max="11592" width="16.453125" customWidth="1"/>
    <col min="11593" max="11593" width="11.7265625" customWidth="1"/>
    <col min="11594" max="11594" width="11.1796875" customWidth="1"/>
    <col min="11595" max="11595" width="14.453125" customWidth="1"/>
    <col min="11596" max="11596" width="12.7265625" customWidth="1"/>
    <col min="11597" max="11597" width="16.26953125" bestFit="1" customWidth="1"/>
    <col min="11598" max="11598" width="7" customWidth="1"/>
    <col min="11600" max="11600" width="21.1796875" customWidth="1"/>
    <col min="11601" max="11601" width="15.1796875" bestFit="1" customWidth="1"/>
    <col min="11602" max="11602" width="15.7265625" customWidth="1"/>
    <col min="11603" max="11603" width="20.81640625" customWidth="1"/>
    <col min="11604" max="11604" width="21.453125" customWidth="1"/>
    <col min="11605" max="11605" width="4.7265625" customWidth="1"/>
    <col min="11606" max="11606" width="14.1796875" customWidth="1"/>
    <col min="11607" max="11608" width="12" customWidth="1"/>
    <col min="11609" max="11609" width="10.7265625" customWidth="1"/>
    <col min="11844" max="11844" width="25.7265625" customWidth="1"/>
    <col min="11845" max="11845" width="12.54296875" bestFit="1" customWidth="1"/>
    <col min="11846" max="11846" width="13" customWidth="1"/>
    <col min="11847" max="11847" width="11.7265625" customWidth="1"/>
    <col min="11848" max="11848" width="16.453125" customWidth="1"/>
    <col min="11849" max="11849" width="11.7265625" customWidth="1"/>
    <col min="11850" max="11850" width="11.1796875" customWidth="1"/>
    <col min="11851" max="11851" width="14.453125" customWidth="1"/>
    <col min="11852" max="11852" width="12.7265625" customWidth="1"/>
    <col min="11853" max="11853" width="16.26953125" bestFit="1" customWidth="1"/>
    <col min="11854" max="11854" width="7" customWidth="1"/>
    <col min="11856" max="11856" width="21.1796875" customWidth="1"/>
    <col min="11857" max="11857" width="15.1796875" bestFit="1" customWidth="1"/>
    <col min="11858" max="11858" width="15.7265625" customWidth="1"/>
    <col min="11859" max="11859" width="20.81640625" customWidth="1"/>
    <col min="11860" max="11860" width="21.453125" customWidth="1"/>
    <col min="11861" max="11861" width="4.7265625" customWidth="1"/>
    <col min="11862" max="11862" width="14.1796875" customWidth="1"/>
    <col min="11863" max="11864" width="12" customWidth="1"/>
    <col min="11865" max="11865" width="10.7265625" customWidth="1"/>
    <col min="12100" max="12100" width="25.7265625" customWidth="1"/>
    <col min="12101" max="12101" width="12.54296875" bestFit="1" customWidth="1"/>
    <col min="12102" max="12102" width="13" customWidth="1"/>
    <col min="12103" max="12103" width="11.7265625" customWidth="1"/>
    <col min="12104" max="12104" width="16.453125" customWidth="1"/>
    <col min="12105" max="12105" width="11.7265625" customWidth="1"/>
    <col min="12106" max="12106" width="11.1796875" customWidth="1"/>
    <col min="12107" max="12107" width="14.453125" customWidth="1"/>
    <col min="12108" max="12108" width="12.7265625" customWidth="1"/>
    <col min="12109" max="12109" width="16.26953125" bestFit="1" customWidth="1"/>
    <col min="12110" max="12110" width="7" customWidth="1"/>
    <col min="12112" max="12112" width="21.1796875" customWidth="1"/>
    <col min="12113" max="12113" width="15.1796875" bestFit="1" customWidth="1"/>
    <col min="12114" max="12114" width="15.7265625" customWidth="1"/>
    <col min="12115" max="12115" width="20.81640625" customWidth="1"/>
    <col min="12116" max="12116" width="21.453125" customWidth="1"/>
    <col min="12117" max="12117" width="4.7265625" customWidth="1"/>
    <col min="12118" max="12118" width="14.1796875" customWidth="1"/>
    <col min="12119" max="12120" width="12" customWidth="1"/>
    <col min="12121" max="12121" width="10.7265625" customWidth="1"/>
    <col min="12356" max="12356" width="25.7265625" customWidth="1"/>
    <col min="12357" max="12357" width="12.54296875" bestFit="1" customWidth="1"/>
    <col min="12358" max="12358" width="13" customWidth="1"/>
    <col min="12359" max="12359" width="11.7265625" customWidth="1"/>
    <col min="12360" max="12360" width="16.453125" customWidth="1"/>
    <col min="12361" max="12361" width="11.7265625" customWidth="1"/>
    <col min="12362" max="12362" width="11.1796875" customWidth="1"/>
    <col min="12363" max="12363" width="14.453125" customWidth="1"/>
    <col min="12364" max="12364" width="12.7265625" customWidth="1"/>
    <col min="12365" max="12365" width="16.26953125" bestFit="1" customWidth="1"/>
    <col min="12366" max="12366" width="7" customWidth="1"/>
    <col min="12368" max="12368" width="21.1796875" customWidth="1"/>
    <col min="12369" max="12369" width="15.1796875" bestFit="1" customWidth="1"/>
    <col min="12370" max="12370" width="15.7265625" customWidth="1"/>
    <col min="12371" max="12371" width="20.81640625" customWidth="1"/>
    <col min="12372" max="12372" width="21.453125" customWidth="1"/>
    <col min="12373" max="12373" width="4.7265625" customWidth="1"/>
    <col min="12374" max="12374" width="14.1796875" customWidth="1"/>
    <col min="12375" max="12376" width="12" customWidth="1"/>
    <col min="12377" max="12377" width="10.7265625" customWidth="1"/>
    <col min="12612" max="12612" width="25.7265625" customWidth="1"/>
    <col min="12613" max="12613" width="12.54296875" bestFit="1" customWidth="1"/>
    <col min="12614" max="12614" width="13" customWidth="1"/>
    <col min="12615" max="12615" width="11.7265625" customWidth="1"/>
    <col min="12616" max="12616" width="16.453125" customWidth="1"/>
    <col min="12617" max="12617" width="11.7265625" customWidth="1"/>
    <col min="12618" max="12618" width="11.1796875" customWidth="1"/>
    <col min="12619" max="12619" width="14.453125" customWidth="1"/>
    <col min="12620" max="12620" width="12.7265625" customWidth="1"/>
    <col min="12621" max="12621" width="16.26953125" bestFit="1" customWidth="1"/>
    <col min="12622" max="12622" width="7" customWidth="1"/>
    <col min="12624" max="12624" width="21.1796875" customWidth="1"/>
    <col min="12625" max="12625" width="15.1796875" bestFit="1" customWidth="1"/>
    <col min="12626" max="12626" width="15.7265625" customWidth="1"/>
    <col min="12627" max="12627" width="20.81640625" customWidth="1"/>
    <col min="12628" max="12628" width="21.453125" customWidth="1"/>
    <col min="12629" max="12629" width="4.7265625" customWidth="1"/>
    <col min="12630" max="12630" width="14.1796875" customWidth="1"/>
    <col min="12631" max="12632" width="12" customWidth="1"/>
    <col min="12633" max="12633" width="10.7265625" customWidth="1"/>
    <col min="12868" max="12868" width="25.7265625" customWidth="1"/>
    <col min="12869" max="12869" width="12.54296875" bestFit="1" customWidth="1"/>
    <col min="12870" max="12870" width="13" customWidth="1"/>
    <col min="12871" max="12871" width="11.7265625" customWidth="1"/>
    <col min="12872" max="12872" width="16.453125" customWidth="1"/>
    <col min="12873" max="12873" width="11.7265625" customWidth="1"/>
    <col min="12874" max="12874" width="11.1796875" customWidth="1"/>
    <col min="12875" max="12875" width="14.453125" customWidth="1"/>
    <col min="12876" max="12876" width="12.7265625" customWidth="1"/>
    <col min="12877" max="12877" width="16.26953125" bestFit="1" customWidth="1"/>
    <col min="12878" max="12878" width="7" customWidth="1"/>
    <col min="12880" max="12880" width="21.1796875" customWidth="1"/>
    <col min="12881" max="12881" width="15.1796875" bestFit="1" customWidth="1"/>
    <col min="12882" max="12882" width="15.7265625" customWidth="1"/>
    <col min="12883" max="12883" width="20.81640625" customWidth="1"/>
    <col min="12884" max="12884" width="21.453125" customWidth="1"/>
    <col min="12885" max="12885" width="4.7265625" customWidth="1"/>
    <col min="12886" max="12886" width="14.1796875" customWidth="1"/>
    <col min="12887" max="12888" width="12" customWidth="1"/>
    <col min="12889" max="12889" width="10.7265625" customWidth="1"/>
    <col min="13124" max="13124" width="25.7265625" customWidth="1"/>
    <col min="13125" max="13125" width="12.54296875" bestFit="1" customWidth="1"/>
    <col min="13126" max="13126" width="13" customWidth="1"/>
    <col min="13127" max="13127" width="11.7265625" customWidth="1"/>
    <col min="13128" max="13128" width="16.453125" customWidth="1"/>
    <col min="13129" max="13129" width="11.7265625" customWidth="1"/>
    <col min="13130" max="13130" width="11.1796875" customWidth="1"/>
    <col min="13131" max="13131" width="14.453125" customWidth="1"/>
    <col min="13132" max="13132" width="12.7265625" customWidth="1"/>
    <col min="13133" max="13133" width="16.26953125" bestFit="1" customWidth="1"/>
    <col min="13134" max="13134" width="7" customWidth="1"/>
    <col min="13136" max="13136" width="21.1796875" customWidth="1"/>
    <col min="13137" max="13137" width="15.1796875" bestFit="1" customWidth="1"/>
    <col min="13138" max="13138" width="15.7265625" customWidth="1"/>
    <col min="13139" max="13139" width="20.81640625" customWidth="1"/>
    <col min="13140" max="13140" width="21.453125" customWidth="1"/>
    <col min="13141" max="13141" width="4.7265625" customWidth="1"/>
    <col min="13142" max="13142" width="14.1796875" customWidth="1"/>
    <col min="13143" max="13144" width="12" customWidth="1"/>
    <col min="13145" max="13145" width="10.7265625" customWidth="1"/>
    <col min="13380" max="13380" width="25.7265625" customWidth="1"/>
    <col min="13381" max="13381" width="12.54296875" bestFit="1" customWidth="1"/>
    <col min="13382" max="13382" width="13" customWidth="1"/>
    <col min="13383" max="13383" width="11.7265625" customWidth="1"/>
    <col min="13384" max="13384" width="16.453125" customWidth="1"/>
    <col min="13385" max="13385" width="11.7265625" customWidth="1"/>
    <col min="13386" max="13386" width="11.1796875" customWidth="1"/>
    <col min="13387" max="13387" width="14.453125" customWidth="1"/>
    <col min="13388" max="13388" width="12.7265625" customWidth="1"/>
    <col min="13389" max="13389" width="16.26953125" bestFit="1" customWidth="1"/>
    <col min="13390" max="13390" width="7" customWidth="1"/>
    <col min="13392" max="13392" width="21.1796875" customWidth="1"/>
    <col min="13393" max="13393" width="15.1796875" bestFit="1" customWidth="1"/>
    <col min="13394" max="13394" width="15.7265625" customWidth="1"/>
    <col min="13395" max="13395" width="20.81640625" customWidth="1"/>
    <col min="13396" max="13396" width="21.453125" customWidth="1"/>
    <col min="13397" max="13397" width="4.7265625" customWidth="1"/>
    <col min="13398" max="13398" width="14.1796875" customWidth="1"/>
    <col min="13399" max="13400" width="12" customWidth="1"/>
    <col min="13401" max="13401" width="10.7265625" customWidth="1"/>
    <col min="13636" max="13636" width="25.7265625" customWidth="1"/>
    <col min="13637" max="13637" width="12.54296875" bestFit="1" customWidth="1"/>
    <col min="13638" max="13638" width="13" customWidth="1"/>
    <col min="13639" max="13639" width="11.7265625" customWidth="1"/>
    <col min="13640" max="13640" width="16.453125" customWidth="1"/>
    <col min="13641" max="13641" width="11.7265625" customWidth="1"/>
    <col min="13642" max="13642" width="11.1796875" customWidth="1"/>
    <col min="13643" max="13643" width="14.453125" customWidth="1"/>
    <col min="13644" max="13644" width="12.7265625" customWidth="1"/>
    <col min="13645" max="13645" width="16.26953125" bestFit="1" customWidth="1"/>
    <col min="13646" max="13646" width="7" customWidth="1"/>
    <col min="13648" max="13648" width="21.1796875" customWidth="1"/>
    <col min="13649" max="13649" width="15.1796875" bestFit="1" customWidth="1"/>
    <col min="13650" max="13650" width="15.7265625" customWidth="1"/>
    <col min="13651" max="13651" width="20.81640625" customWidth="1"/>
    <col min="13652" max="13652" width="21.453125" customWidth="1"/>
    <col min="13653" max="13653" width="4.7265625" customWidth="1"/>
    <col min="13654" max="13654" width="14.1796875" customWidth="1"/>
    <col min="13655" max="13656" width="12" customWidth="1"/>
    <col min="13657" max="13657" width="10.7265625" customWidth="1"/>
    <col min="13892" max="13892" width="25.7265625" customWidth="1"/>
    <col min="13893" max="13893" width="12.54296875" bestFit="1" customWidth="1"/>
    <col min="13894" max="13894" width="13" customWidth="1"/>
    <col min="13895" max="13895" width="11.7265625" customWidth="1"/>
    <col min="13896" max="13896" width="16.453125" customWidth="1"/>
    <col min="13897" max="13897" width="11.7265625" customWidth="1"/>
    <col min="13898" max="13898" width="11.1796875" customWidth="1"/>
    <col min="13899" max="13899" width="14.453125" customWidth="1"/>
    <col min="13900" max="13900" width="12.7265625" customWidth="1"/>
    <col min="13901" max="13901" width="16.26953125" bestFit="1" customWidth="1"/>
    <col min="13902" max="13902" width="7" customWidth="1"/>
    <col min="13904" max="13904" width="21.1796875" customWidth="1"/>
    <col min="13905" max="13905" width="15.1796875" bestFit="1" customWidth="1"/>
    <col min="13906" max="13906" width="15.7265625" customWidth="1"/>
    <col min="13907" max="13907" width="20.81640625" customWidth="1"/>
    <col min="13908" max="13908" width="21.453125" customWidth="1"/>
    <col min="13909" max="13909" width="4.7265625" customWidth="1"/>
    <col min="13910" max="13910" width="14.1796875" customWidth="1"/>
    <col min="13911" max="13912" width="12" customWidth="1"/>
    <col min="13913" max="13913" width="10.7265625" customWidth="1"/>
    <col min="14148" max="14148" width="25.7265625" customWidth="1"/>
    <col min="14149" max="14149" width="12.54296875" bestFit="1" customWidth="1"/>
    <col min="14150" max="14150" width="13" customWidth="1"/>
    <col min="14151" max="14151" width="11.7265625" customWidth="1"/>
    <col min="14152" max="14152" width="16.453125" customWidth="1"/>
    <col min="14153" max="14153" width="11.7265625" customWidth="1"/>
    <col min="14154" max="14154" width="11.1796875" customWidth="1"/>
    <col min="14155" max="14155" width="14.453125" customWidth="1"/>
    <col min="14156" max="14156" width="12.7265625" customWidth="1"/>
    <col min="14157" max="14157" width="16.26953125" bestFit="1" customWidth="1"/>
    <col min="14158" max="14158" width="7" customWidth="1"/>
    <col min="14160" max="14160" width="21.1796875" customWidth="1"/>
    <col min="14161" max="14161" width="15.1796875" bestFit="1" customWidth="1"/>
    <col min="14162" max="14162" width="15.7265625" customWidth="1"/>
    <col min="14163" max="14163" width="20.81640625" customWidth="1"/>
    <col min="14164" max="14164" width="21.453125" customWidth="1"/>
    <col min="14165" max="14165" width="4.7265625" customWidth="1"/>
    <col min="14166" max="14166" width="14.1796875" customWidth="1"/>
    <col min="14167" max="14168" width="12" customWidth="1"/>
    <col min="14169" max="14169" width="10.7265625" customWidth="1"/>
    <col min="14404" max="14404" width="25.7265625" customWidth="1"/>
    <col min="14405" max="14405" width="12.54296875" bestFit="1" customWidth="1"/>
    <col min="14406" max="14406" width="13" customWidth="1"/>
    <col min="14407" max="14407" width="11.7265625" customWidth="1"/>
    <col min="14408" max="14408" width="16.453125" customWidth="1"/>
    <col min="14409" max="14409" width="11.7265625" customWidth="1"/>
    <col min="14410" max="14410" width="11.1796875" customWidth="1"/>
    <col min="14411" max="14411" width="14.453125" customWidth="1"/>
    <col min="14412" max="14412" width="12.7265625" customWidth="1"/>
    <col min="14413" max="14413" width="16.26953125" bestFit="1" customWidth="1"/>
    <col min="14414" max="14414" width="7" customWidth="1"/>
    <col min="14416" max="14416" width="21.1796875" customWidth="1"/>
    <col min="14417" max="14417" width="15.1796875" bestFit="1" customWidth="1"/>
    <col min="14418" max="14418" width="15.7265625" customWidth="1"/>
    <col min="14419" max="14419" width="20.81640625" customWidth="1"/>
    <col min="14420" max="14420" width="21.453125" customWidth="1"/>
    <col min="14421" max="14421" width="4.7265625" customWidth="1"/>
    <col min="14422" max="14422" width="14.1796875" customWidth="1"/>
    <col min="14423" max="14424" width="12" customWidth="1"/>
    <col min="14425" max="14425" width="10.7265625" customWidth="1"/>
    <col min="14660" max="14660" width="25.7265625" customWidth="1"/>
    <col min="14661" max="14661" width="12.54296875" bestFit="1" customWidth="1"/>
    <col min="14662" max="14662" width="13" customWidth="1"/>
    <col min="14663" max="14663" width="11.7265625" customWidth="1"/>
    <col min="14664" max="14664" width="16.453125" customWidth="1"/>
    <col min="14665" max="14665" width="11.7265625" customWidth="1"/>
    <col min="14666" max="14666" width="11.1796875" customWidth="1"/>
    <col min="14667" max="14667" width="14.453125" customWidth="1"/>
    <col min="14668" max="14668" width="12.7265625" customWidth="1"/>
    <col min="14669" max="14669" width="16.26953125" bestFit="1" customWidth="1"/>
    <col min="14670" max="14670" width="7" customWidth="1"/>
    <col min="14672" max="14672" width="21.1796875" customWidth="1"/>
    <col min="14673" max="14673" width="15.1796875" bestFit="1" customWidth="1"/>
    <col min="14674" max="14674" width="15.7265625" customWidth="1"/>
    <col min="14675" max="14675" width="20.81640625" customWidth="1"/>
    <col min="14676" max="14676" width="21.453125" customWidth="1"/>
    <col min="14677" max="14677" width="4.7265625" customWidth="1"/>
    <col min="14678" max="14678" width="14.1796875" customWidth="1"/>
    <col min="14679" max="14680" width="12" customWidth="1"/>
    <col min="14681" max="14681" width="10.7265625" customWidth="1"/>
    <col min="14916" max="14916" width="25.7265625" customWidth="1"/>
    <col min="14917" max="14917" width="12.54296875" bestFit="1" customWidth="1"/>
    <col min="14918" max="14918" width="13" customWidth="1"/>
    <col min="14919" max="14919" width="11.7265625" customWidth="1"/>
    <col min="14920" max="14920" width="16.453125" customWidth="1"/>
    <col min="14921" max="14921" width="11.7265625" customWidth="1"/>
    <col min="14922" max="14922" width="11.1796875" customWidth="1"/>
    <col min="14923" max="14923" width="14.453125" customWidth="1"/>
    <col min="14924" max="14924" width="12.7265625" customWidth="1"/>
    <col min="14925" max="14925" width="16.26953125" bestFit="1" customWidth="1"/>
    <col min="14926" max="14926" width="7" customWidth="1"/>
    <col min="14928" max="14928" width="21.1796875" customWidth="1"/>
    <col min="14929" max="14929" width="15.1796875" bestFit="1" customWidth="1"/>
    <col min="14930" max="14930" width="15.7265625" customWidth="1"/>
    <col min="14931" max="14931" width="20.81640625" customWidth="1"/>
    <col min="14932" max="14932" width="21.453125" customWidth="1"/>
    <col min="14933" max="14933" width="4.7265625" customWidth="1"/>
    <col min="14934" max="14934" width="14.1796875" customWidth="1"/>
    <col min="14935" max="14936" width="12" customWidth="1"/>
    <col min="14937" max="14937" width="10.7265625" customWidth="1"/>
    <col min="15172" max="15172" width="25.7265625" customWidth="1"/>
    <col min="15173" max="15173" width="12.54296875" bestFit="1" customWidth="1"/>
    <col min="15174" max="15174" width="13" customWidth="1"/>
    <col min="15175" max="15175" width="11.7265625" customWidth="1"/>
    <col min="15176" max="15176" width="16.453125" customWidth="1"/>
    <col min="15177" max="15177" width="11.7265625" customWidth="1"/>
    <col min="15178" max="15178" width="11.1796875" customWidth="1"/>
    <col min="15179" max="15179" width="14.453125" customWidth="1"/>
    <col min="15180" max="15180" width="12.7265625" customWidth="1"/>
    <col min="15181" max="15181" width="16.26953125" bestFit="1" customWidth="1"/>
    <col min="15182" max="15182" width="7" customWidth="1"/>
    <col min="15184" max="15184" width="21.1796875" customWidth="1"/>
    <col min="15185" max="15185" width="15.1796875" bestFit="1" customWidth="1"/>
    <col min="15186" max="15186" width="15.7265625" customWidth="1"/>
    <col min="15187" max="15187" width="20.81640625" customWidth="1"/>
    <col min="15188" max="15188" width="21.453125" customWidth="1"/>
    <col min="15189" max="15189" width="4.7265625" customWidth="1"/>
    <col min="15190" max="15190" width="14.1796875" customWidth="1"/>
    <col min="15191" max="15192" width="12" customWidth="1"/>
    <col min="15193" max="15193" width="10.7265625" customWidth="1"/>
    <col min="15428" max="15428" width="25.7265625" customWidth="1"/>
    <col min="15429" max="15429" width="12.54296875" bestFit="1" customWidth="1"/>
    <col min="15430" max="15430" width="13" customWidth="1"/>
    <col min="15431" max="15431" width="11.7265625" customWidth="1"/>
    <col min="15432" max="15432" width="16.453125" customWidth="1"/>
    <col min="15433" max="15433" width="11.7265625" customWidth="1"/>
    <col min="15434" max="15434" width="11.1796875" customWidth="1"/>
    <col min="15435" max="15435" width="14.453125" customWidth="1"/>
    <col min="15436" max="15436" width="12.7265625" customWidth="1"/>
    <col min="15437" max="15437" width="16.26953125" bestFit="1" customWidth="1"/>
    <col min="15438" max="15438" width="7" customWidth="1"/>
    <col min="15440" max="15440" width="21.1796875" customWidth="1"/>
    <col min="15441" max="15441" width="15.1796875" bestFit="1" customWidth="1"/>
    <col min="15442" max="15442" width="15.7265625" customWidth="1"/>
    <col min="15443" max="15443" width="20.81640625" customWidth="1"/>
    <col min="15444" max="15444" width="21.453125" customWidth="1"/>
    <col min="15445" max="15445" width="4.7265625" customWidth="1"/>
    <col min="15446" max="15446" width="14.1796875" customWidth="1"/>
    <col min="15447" max="15448" width="12" customWidth="1"/>
    <col min="15449" max="15449" width="10.7265625" customWidth="1"/>
    <col min="15684" max="15684" width="25.7265625" customWidth="1"/>
    <col min="15685" max="15685" width="12.54296875" bestFit="1" customWidth="1"/>
    <col min="15686" max="15686" width="13" customWidth="1"/>
    <col min="15687" max="15687" width="11.7265625" customWidth="1"/>
    <col min="15688" max="15688" width="16.453125" customWidth="1"/>
    <col min="15689" max="15689" width="11.7265625" customWidth="1"/>
    <col min="15690" max="15690" width="11.1796875" customWidth="1"/>
    <col min="15691" max="15691" width="14.453125" customWidth="1"/>
    <col min="15692" max="15692" width="12.7265625" customWidth="1"/>
    <col min="15693" max="15693" width="16.26953125" bestFit="1" customWidth="1"/>
    <col min="15694" max="15694" width="7" customWidth="1"/>
    <col min="15696" max="15696" width="21.1796875" customWidth="1"/>
    <col min="15697" max="15697" width="15.1796875" bestFit="1" customWidth="1"/>
    <col min="15698" max="15698" width="15.7265625" customWidth="1"/>
    <col min="15699" max="15699" width="20.81640625" customWidth="1"/>
    <col min="15700" max="15700" width="21.453125" customWidth="1"/>
    <col min="15701" max="15701" width="4.7265625" customWidth="1"/>
    <col min="15702" max="15702" width="14.1796875" customWidth="1"/>
    <col min="15703" max="15704" width="12" customWidth="1"/>
    <col min="15705" max="15705" width="10.7265625" customWidth="1"/>
    <col min="15940" max="15940" width="25.7265625" customWidth="1"/>
    <col min="15941" max="15941" width="12.54296875" bestFit="1" customWidth="1"/>
    <col min="15942" max="15942" width="13" customWidth="1"/>
    <col min="15943" max="15943" width="11.7265625" customWidth="1"/>
    <col min="15944" max="15944" width="16.453125" customWidth="1"/>
    <col min="15945" max="15945" width="11.7265625" customWidth="1"/>
    <col min="15946" max="15946" width="11.1796875" customWidth="1"/>
    <col min="15947" max="15947" width="14.453125" customWidth="1"/>
    <col min="15948" max="15948" width="12.7265625" customWidth="1"/>
    <col min="15949" max="15949" width="16.26953125" bestFit="1" customWidth="1"/>
    <col min="15950" max="15950" width="7" customWidth="1"/>
    <col min="15952" max="15952" width="21.1796875" customWidth="1"/>
    <col min="15953" max="15953" width="15.1796875" bestFit="1" customWidth="1"/>
    <col min="15954" max="15954" width="15.7265625" customWidth="1"/>
    <col min="15955" max="15955" width="20.81640625" customWidth="1"/>
    <col min="15956" max="15956" width="21.453125" customWidth="1"/>
    <col min="15957" max="15957" width="4.7265625" customWidth="1"/>
    <col min="15958" max="15958" width="14.1796875" customWidth="1"/>
    <col min="15959" max="15960" width="12" customWidth="1"/>
    <col min="15961" max="15961" width="10.7265625" customWidth="1"/>
  </cols>
  <sheetData>
    <row r="1" spans="1:47" ht="16" thickBot="1" x14ac:dyDescent="0.4">
      <c r="A1" s="495" t="s">
        <v>132</v>
      </c>
    </row>
    <row r="2" spans="1:47" ht="21.75" customHeight="1" thickBot="1" x14ac:dyDescent="0.4">
      <c r="A2" s="606" t="s">
        <v>253</v>
      </c>
      <c r="B2" s="138"/>
      <c r="C2" s="297"/>
      <c r="D2" s="139"/>
      <c r="E2" s="139"/>
      <c r="F2" s="139"/>
      <c r="G2" s="140"/>
      <c r="H2" s="141"/>
      <c r="I2" s="581" t="s">
        <v>202</v>
      </c>
      <c r="J2" s="581"/>
      <c r="K2" s="581"/>
      <c r="L2" s="581"/>
      <c r="M2" s="581"/>
      <c r="N2" s="581"/>
      <c r="O2" s="581"/>
      <c r="P2" s="581"/>
      <c r="Q2" s="581"/>
      <c r="R2" s="581"/>
      <c r="S2" s="581"/>
      <c r="T2" s="141"/>
      <c r="U2" s="141"/>
      <c r="V2" s="141"/>
      <c r="W2" s="578" t="s">
        <v>78</v>
      </c>
      <c r="X2" s="579"/>
      <c r="Y2" s="579"/>
      <c r="Z2" s="579"/>
      <c r="AA2" s="579"/>
      <c r="AB2" s="579"/>
      <c r="AC2" s="579"/>
      <c r="AD2" s="579"/>
      <c r="AE2" s="579"/>
      <c r="AF2" s="579"/>
      <c r="AG2" s="580"/>
      <c r="AH2" s="141"/>
      <c r="AI2" s="578" t="s">
        <v>146</v>
      </c>
      <c r="AJ2" s="579"/>
      <c r="AK2" s="579"/>
      <c r="AL2" s="579"/>
      <c r="AM2" s="579"/>
      <c r="AN2" s="579"/>
      <c r="AO2" s="579"/>
      <c r="AP2" s="579"/>
      <c r="AQ2" s="579"/>
      <c r="AR2" s="579"/>
      <c r="AS2" s="579"/>
      <c r="AT2" s="580"/>
      <c r="AU2" s="141"/>
    </row>
    <row r="3" spans="1:47" ht="15" thickBot="1" x14ac:dyDescent="0.4">
      <c r="A3" s="142"/>
      <c r="B3" s="135"/>
      <c r="I3" s="143"/>
      <c r="J3" s="371" t="s">
        <v>227</v>
      </c>
      <c r="K3" s="371" t="s">
        <v>228</v>
      </c>
      <c r="L3" s="371" t="s">
        <v>229</v>
      </c>
      <c r="M3" s="371" t="s">
        <v>230</v>
      </c>
      <c r="N3" s="371" t="s">
        <v>231</v>
      </c>
      <c r="O3" s="371"/>
      <c r="P3" s="371"/>
      <c r="Q3" s="371"/>
      <c r="R3" s="371" t="s">
        <v>232</v>
      </c>
      <c r="S3" s="143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</row>
    <row r="4" spans="1:47" ht="58.5" customHeight="1" thickBot="1" x14ac:dyDescent="0.4">
      <c r="A4" s="145" t="s">
        <v>144</v>
      </c>
      <c r="B4" s="205"/>
      <c r="C4" s="204" t="s">
        <v>142</v>
      </c>
      <c r="D4" s="204"/>
      <c r="E4" s="204"/>
      <c r="F4" s="204"/>
      <c r="G4" s="146"/>
      <c r="H4" s="147"/>
      <c r="I4" s="148" t="str">
        <f t="shared" ref="I4:S4" si="0">W4</f>
        <v>Residential</v>
      </c>
      <c r="J4" s="148" t="str">
        <f t="shared" si="0"/>
        <v>General Service</v>
      </c>
      <c r="K4" s="148" t="str">
        <f t="shared" si="0"/>
        <v>Lighting &amp; Power Secondary</v>
      </c>
      <c r="L4" s="148" t="str">
        <f t="shared" si="0"/>
        <v>Lighting &amp; Power Primary</v>
      </c>
      <c r="M4" s="148" t="str">
        <f t="shared" si="0"/>
        <v>Municipal Pumping</v>
      </c>
      <c r="N4" s="148" t="str">
        <f t="shared" si="0"/>
        <v>Municipal Service</v>
      </c>
      <c r="O4" s="148" t="str">
        <f t="shared" si="0"/>
        <v>Cotton Gin</v>
      </c>
      <c r="P4" s="148" t="str">
        <f t="shared" si="0"/>
        <v>Large Lighting &amp; Power less than 69kV</v>
      </c>
      <c r="Q4" s="148" t="str">
        <f t="shared" si="0"/>
        <v>Interruptible less than 69kV</v>
      </c>
      <c r="R4" s="148" t="str">
        <f t="shared" si="0"/>
        <v>Metal Melting &lt; 69kV</v>
      </c>
      <c r="S4" s="148" t="str">
        <f t="shared" si="0"/>
        <v>Oil Field Large Industrial</v>
      </c>
      <c r="T4" s="149" t="s">
        <v>52</v>
      </c>
      <c r="U4" s="147"/>
      <c r="V4" s="147"/>
      <c r="W4" s="150" t="s">
        <v>31</v>
      </c>
      <c r="X4" s="150" t="s">
        <v>7</v>
      </c>
      <c r="Y4" s="150" t="s">
        <v>96</v>
      </c>
      <c r="Z4" s="150" t="s">
        <v>97</v>
      </c>
      <c r="AA4" s="150" t="s">
        <v>33</v>
      </c>
      <c r="AB4" s="150" t="s">
        <v>12</v>
      </c>
      <c r="AC4" s="150" t="s">
        <v>55</v>
      </c>
      <c r="AD4" s="150" t="s">
        <v>75</v>
      </c>
      <c r="AE4" s="150" t="s">
        <v>77</v>
      </c>
      <c r="AF4" s="150" t="s">
        <v>141</v>
      </c>
      <c r="AG4" s="150" t="s">
        <v>58</v>
      </c>
      <c r="AH4" s="147"/>
      <c r="AI4" s="150" t="str">
        <f t="shared" ref="AI4:AS4" si="1">W4</f>
        <v>Residential</v>
      </c>
      <c r="AJ4" s="150" t="str">
        <f t="shared" si="1"/>
        <v>General Service</v>
      </c>
      <c r="AK4" s="150" t="str">
        <f t="shared" si="1"/>
        <v>Lighting &amp; Power Secondary</v>
      </c>
      <c r="AL4" s="150" t="str">
        <f t="shared" si="1"/>
        <v>Lighting &amp; Power Primary</v>
      </c>
      <c r="AM4" s="150" t="str">
        <f t="shared" si="1"/>
        <v>Municipal Pumping</v>
      </c>
      <c r="AN4" s="150" t="str">
        <f t="shared" si="1"/>
        <v>Municipal Service</v>
      </c>
      <c r="AO4" s="150" t="str">
        <f t="shared" si="1"/>
        <v>Cotton Gin</v>
      </c>
      <c r="AP4" s="150" t="str">
        <f t="shared" si="1"/>
        <v>Large Lighting &amp; Power less than 69kV</v>
      </c>
      <c r="AQ4" s="150" t="str">
        <f t="shared" si="1"/>
        <v>Interruptible less than 69kV</v>
      </c>
      <c r="AR4" s="150" t="str">
        <f t="shared" si="1"/>
        <v>Metal Melting &lt; 69kV</v>
      </c>
      <c r="AS4" s="150" t="str">
        <f t="shared" si="1"/>
        <v>Oil Field Large Industrial</v>
      </c>
      <c r="AT4" s="150" t="s">
        <v>43</v>
      </c>
      <c r="AU4" s="147"/>
    </row>
    <row r="5" spans="1:47" x14ac:dyDescent="0.35">
      <c r="A5" s="228"/>
      <c r="B5" s="229"/>
      <c r="C5" s="298"/>
      <c r="D5" s="298"/>
      <c r="E5" s="298"/>
      <c r="F5" s="298"/>
      <c r="G5" s="298"/>
      <c r="H5" s="147"/>
      <c r="I5" s="582"/>
      <c r="J5" s="582"/>
      <c r="K5" s="582"/>
      <c r="L5" s="582"/>
      <c r="M5" s="582"/>
      <c r="N5" s="582"/>
      <c r="O5" s="582"/>
      <c r="P5" s="582"/>
      <c r="Q5" s="582"/>
      <c r="R5" s="582"/>
      <c r="S5" s="582"/>
      <c r="T5" s="230"/>
      <c r="U5" s="147"/>
      <c r="V5" s="147"/>
      <c r="W5" s="437"/>
      <c r="X5" s="151"/>
      <c r="Y5" s="151"/>
      <c r="Z5" s="151"/>
      <c r="AA5" s="151"/>
      <c r="AB5" s="151"/>
      <c r="AC5" s="151"/>
      <c r="AD5" s="151"/>
      <c r="AE5" s="151"/>
      <c r="AF5" s="151"/>
      <c r="AG5" s="438"/>
      <c r="AH5" s="147"/>
      <c r="AI5" s="299">
        <f>I21</f>
        <v>0.57812794595358663</v>
      </c>
      <c r="AJ5" s="299">
        <f t="shared" ref="AJ5:AS5" si="2">J21</f>
        <v>8.3466549655158401E-2</v>
      </c>
      <c r="AK5" s="299">
        <f t="shared" si="2"/>
        <v>0.28652635922596353</v>
      </c>
      <c r="AL5" s="299">
        <f t="shared" si="2"/>
        <v>2.1523627484792134E-2</v>
      </c>
      <c r="AM5" s="299">
        <f t="shared" si="2"/>
        <v>1.107648791022476E-3</v>
      </c>
      <c r="AN5" s="299">
        <f t="shared" si="2"/>
        <v>4.2698403109344826E-3</v>
      </c>
      <c r="AO5" s="299">
        <f t="shared" si="2"/>
        <v>0</v>
      </c>
      <c r="AP5" s="299">
        <f t="shared" si="2"/>
        <v>0</v>
      </c>
      <c r="AQ5" s="299">
        <f t="shared" si="2"/>
        <v>0</v>
      </c>
      <c r="AR5" s="299">
        <f t="shared" si="2"/>
        <v>2.4978028578542488E-2</v>
      </c>
      <c r="AS5" s="299">
        <f t="shared" si="2"/>
        <v>0</v>
      </c>
      <c r="AT5" s="300">
        <f>SUM(AI5:AS5)</f>
        <v>1.0000000000000002</v>
      </c>
      <c r="AU5" s="147"/>
    </row>
    <row r="6" spans="1:47" x14ac:dyDescent="0.35">
      <c r="A6" s="152" t="s">
        <v>35</v>
      </c>
      <c r="B6" s="229"/>
      <c r="C6" s="298"/>
      <c r="D6" s="298"/>
      <c r="E6" s="298"/>
      <c r="F6" s="298"/>
      <c r="G6" s="298"/>
      <c r="H6" s="147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3"/>
      <c r="T6" s="63"/>
      <c r="U6" s="63"/>
      <c r="V6" s="6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147"/>
      <c r="AI6" s="299"/>
      <c r="AJ6" s="299"/>
      <c r="AK6" s="299"/>
      <c r="AL6" s="299"/>
      <c r="AM6" s="299"/>
      <c r="AN6" s="299"/>
      <c r="AO6" s="299"/>
      <c r="AP6" s="299"/>
      <c r="AQ6" s="299"/>
      <c r="AR6" s="299"/>
      <c r="AS6" s="299"/>
      <c r="AT6" s="300"/>
      <c r="AU6" s="147"/>
    </row>
    <row r="7" spans="1:47" x14ac:dyDescent="0.35">
      <c r="A7" s="153" t="s">
        <v>239</v>
      </c>
      <c r="B7" s="98"/>
      <c r="C7" s="154">
        <f>T7</f>
        <v>323425.38</v>
      </c>
      <c r="D7" s="154"/>
      <c r="E7" s="154"/>
      <c r="F7" s="154"/>
      <c r="G7" s="292"/>
      <c r="I7" s="372"/>
      <c r="J7" s="372">
        <f>5532.05+70187.56+67662.55</f>
        <v>143382.16</v>
      </c>
      <c r="K7" s="372">
        <f>68963.82+99960.77</f>
        <v>168924.59000000003</v>
      </c>
      <c r="L7" s="372">
        <v>6297.92</v>
      </c>
      <c r="M7" s="372"/>
      <c r="N7" s="372">
        <v>4820.71</v>
      </c>
      <c r="O7" s="372"/>
      <c r="P7" s="372"/>
      <c r="Q7" s="372"/>
      <c r="R7" s="372"/>
      <c r="S7" s="373"/>
      <c r="T7" s="63">
        <f>SUM(I7:S7)</f>
        <v>323425.38</v>
      </c>
      <c r="U7" s="63"/>
      <c r="V7" s="63"/>
      <c r="W7" s="333" t="str">
        <f t="shared" ref="W7:AG7" si="3">IF(I7&gt;0,"x","")</f>
        <v/>
      </c>
      <c r="X7" s="333" t="str">
        <f t="shared" si="3"/>
        <v>x</v>
      </c>
      <c r="Y7" s="333" t="str">
        <f t="shared" si="3"/>
        <v>x</v>
      </c>
      <c r="Z7" s="333" t="str">
        <f t="shared" si="3"/>
        <v>x</v>
      </c>
      <c r="AA7" s="333" t="str">
        <f t="shared" si="3"/>
        <v/>
      </c>
      <c r="AB7" s="333" t="str">
        <f t="shared" si="3"/>
        <v>x</v>
      </c>
      <c r="AC7" s="333" t="str">
        <f t="shared" si="3"/>
        <v/>
      </c>
      <c r="AD7" s="333" t="str">
        <f t="shared" si="3"/>
        <v/>
      </c>
      <c r="AE7" s="333" t="str">
        <f t="shared" si="3"/>
        <v/>
      </c>
      <c r="AF7" s="333" t="str">
        <f t="shared" si="3"/>
        <v/>
      </c>
      <c r="AG7" s="333" t="str">
        <f t="shared" si="3"/>
        <v/>
      </c>
      <c r="AI7" s="293">
        <f t="shared" ref="AI7:AS11" si="4">I7/$C7</f>
        <v>0</v>
      </c>
      <c r="AJ7" s="293">
        <f t="shared" si="4"/>
        <v>0.44332377378670779</v>
      </c>
      <c r="AK7" s="293">
        <f t="shared" si="4"/>
        <v>0.52229849741538537</v>
      </c>
      <c r="AL7" s="293">
        <f t="shared" si="4"/>
        <v>1.9472559636476271E-2</v>
      </c>
      <c r="AM7" s="293">
        <f t="shared" si="4"/>
        <v>0</v>
      </c>
      <c r="AN7" s="293">
        <f>N7/$C7</f>
        <v>1.4905169161430682E-2</v>
      </c>
      <c r="AO7" s="293">
        <f t="shared" si="4"/>
        <v>0</v>
      </c>
      <c r="AP7" s="293">
        <f t="shared" si="4"/>
        <v>0</v>
      </c>
      <c r="AQ7" s="293">
        <f t="shared" si="4"/>
        <v>0</v>
      </c>
      <c r="AR7" s="293">
        <f t="shared" si="4"/>
        <v>0</v>
      </c>
      <c r="AS7" s="293">
        <f t="shared" si="4"/>
        <v>0</v>
      </c>
      <c r="AT7" s="293">
        <f>SUM(AI7:AS7)</f>
        <v>1.0000000000000002</v>
      </c>
    </row>
    <row r="8" spans="1:47" x14ac:dyDescent="0.35">
      <c r="A8" s="153" t="s">
        <v>44</v>
      </c>
      <c r="B8" s="98"/>
      <c r="C8" s="154">
        <f>T8</f>
        <v>426108.09</v>
      </c>
      <c r="D8" s="154"/>
      <c r="E8" s="154"/>
      <c r="F8" s="154"/>
      <c r="G8" s="292"/>
      <c r="I8" s="372"/>
      <c r="J8" s="372">
        <f>78929.36+2500+3600</f>
        <v>85029.36</v>
      </c>
      <c r="K8" s="372">
        <f>281192.21+59886.52</f>
        <v>341078.73000000004</v>
      </c>
      <c r="L8" s="372"/>
      <c r="M8" s="372"/>
      <c r="N8" s="372"/>
      <c r="O8" s="372"/>
      <c r="P8" s="372"/>
      <c r="Q8" s="372"/>
      <c r="R8" s="372"/>
      <c r="S8" s="373"/>
      <c r="T8" s="63">
        <f t="shared" ref="T8:T19" si="5">SUM(I8:S8)</f>
        <v>426108.09</v>
      </c>
      <c r="U8" s="63"/>
      <c r="V8" s="63"/>
      <c r="W8" s="333" t="str">
        <f t="shared" ref="W8:W19" si="6">IF(I8&gt;0,"x","")</f>
        <v/>
      </c>
      <c r="X8" s="333" t="str">
        <f t="shared" ref="X8:X19" si="7">IF(J8&gt;0,"x","")</f>
        <v>x</v>
      </c>
      <c r="Y8" s="333" t="str">
        <f t="shared" ref="Y8:Y19" si="8">IF(K8&gt;0,"x","")</f>
        <v>x</v>
      </c>
      <c r="Z8" s="333" t="str">
        <f>IF(L8&gt;0,"x","")</f>
        <v/>
      </c>
      <c r="AA8" s="333" t="str">
        <f t="shared" ref="AA8:AA19" si="9">IF(M8&gt;0,"x","")</f>
        <v/>
      </c>
      <c r="AB8" s="333" t="str">
        <f t="shared" ref="AB8:AB19" si="10">IF(N8&gt;0,"x","")</f>
        <v/>
      </c>
      <c r="AC8" s="333" t="str">
        <f t="shared" ref="AC8:AC19" si="11">IF(O8&gt;0,"x","")</f>
        <v/>
      </c>
      <c r="AD8" s="333" t="str">
        <f t="shared" ref="AD8:AD19" si="12">IF(P8&gt;0,"x","")</f>
        <v/>
      </c>
      <c r="AE8" s="333" t="str">
        <f t="shared" ref="AE8:AE19" si="13">IF(Q8&gt;0,"x","")</f>
        <v/>
      </c>
      <c r="AF8" s="333" t="str">
        <f t="shared" ref="AF8:AF19" si="14">IF(R8&gt;0,"x","")</f>
        <v/>
      </c>
      <c r="AG8" s="333" t="str">
        <f t="shared" ref="AG8:AG19" si="15">IF(S8&gt;0,"x","")</f>
        <v/>
      </c>
      <c r="AI8" s="293">
        <f t="shared" si="4"/>
        <v>0</v>
      </c>
      <c r="AJ8" s="293">
        <f t="shared" si="4"/>
        <v>0.1995488046237282</v>
      </c>
      <c r="AK8" s="293">
        <f t="shared" si="4"/>
        <v>0.80045119537627185</v>
      </c>
      <c r="AL8" s="293">
        <f t="shared" si="4"/>
        <v>0</v>
      </c>
      <c r="AM8" s="293">
        <f t="shared" si="4"/>
        <v>0</v>
      </c>
      <c r="AN8" s="293">
        <f t="shared" si="4"/>
        <v>0</v>
      </c>
      <c r="AO8" s="293">
        <f t="shared" si="4"/>
        <v>0</v>
      </c>
      <c r="AP8" s="293">
        <f t="shared" si="4"/>
        <v>0</v>
      </c>
      <c r="AQ8" s="293">
        <f t="shared" si="4"/>
        <v>0</v>
      </c>
      <c r="AR8" s="293">
        <f t="shared" si="4"/>
        <v>0</v>
      </c>
      <c r="AS8" s="293">
        <f t="shared" si="4"/>
        <v>0</v>
      </c>
      <c r="AT8" s="293">
        <f>SUM(AI8:AS8)</f>
        <v>1</v>
      </c>
    </row>
    <row r="9" spans="1:47" x14ac:dyDescent="0.35">
      <c r="A9" s="153" t="s">
        <v>45</v>
      </c>
      <c r="B9" s="98"/>
      <c r="C9" s="154">
        <f>T9</f>
        <v>148458.70000000001</v>
      </c>
      <c r="D9" s="154"/>
      <c r="E9" s="154"/>
      <c r="F9" s="154"/>
      <c r="G9" s="292"/>
      <c r="I9" s="372"/>
      <c r="J9" s="372"/>
      <c r="K9" s="372">
        <v>14664.9</v>
      </c>
      <c r="L9" s="372">
        <v>25128.9</v>
      </c>
      <c r="M9" s="372">
        <v>4141</v>
      </c>
      <c r="N9" s="372">
        <v>11142.3</v>
      </c>
      <c r="O9" s="372"/>
      <c r="P9" s="372"/>
      <c r="Q9" s="372"/>
      <c r="R9" s="372">
        <v>93381.6</v>
      </c>
      <c r="S9" s="373"/>
      <c r="T9" s="63">
        <f t="shared" si="5"/>
        <v>148458.70000000001</v>
      </c>
      <c r="U9" s="63"/>
      <c r="V9" s="63"/>
      <c r="W9" s="333" t="str">
        <f t="shared" si="6"/>
        <v/>
      </c>
      <c r="X9" s="333" t="str">
        <f t="shared" si="7"/>
        <v/>
      </c>
      <c r="Y9" s="333" t="str">
        <f>IF(K9&gt;0,"x","")</f>
        <v>x</v>
      </c>
      <c r="Z9" s="333" t="str">
        <f t="shared" ref="Z9:Z19" si="16">IF(L9&gt;0,"x","")</f>
        <v>x</v>
      </c>
      <c r="AA9" s="333" t="str">
        <f t="shared" si="9"/>
        <v>x</v>
      </c>
      <c r="AB9" s="333" t="str">
        <f t="shared" si="10"/>
        <v>x</v>
      </c>
      <c r="AC9" s="333" t="str">
        <f t="shared" si="11"/>
        <v/>
      </c>
      <c r="AD9" s="333" t="str">
        <f t="shared" si="12"/>
        <v/>
      </c>
      <c r="AE9" s="333" t="str">
        <f t="shared" si="13"/>
        <v/>
      </c>
      <c r="AF9" s="333" t="str">
        <f t="shared" si="14"/>
        <v>x</v>
      </c>
      <c r="AG9" s="333" t="str">
        <f t="shared" si="15"/>
        <v/>
      </c>
      <c r="AI9" s="293">
        <f t="shared" si="4"/>
        <v>0</v>
      </c>
      <c r="AJ9" s="293">
        <f t="shared" si="4"/>
        <v>0</v>
      </c>
      <c r="AK9" s="293">
        <f t="shared" si="4"/>
        <v>9.8781007781962249E-2</v>
      </c>
      <c r="AL9" s="293">
        <f t="shared" si="4"/>
        <v>0.16926525693677769</v>
      </c>
      <c r="AM9" s="293">
        <f t="shared" si="4"/>
        <v>2.7893279410368E-2</v>
      </c>
      <c r="AN9" s="293">
        <f t="shared" si="4"/>
        <v>7.5053196612930057E-2</v>
      </c>
      <c r="AO9" s="293">
        <f t="shared" si="4"/>
        <v>0</v>
      </c>
      <c r="AP9" s="293">
        <f t="shared" si="4"/>
        <v>0</v>
      </c>
      <c r="AQ9" s="293">
        <f t="shared" si="4"/>
        <v>0</v>
      </c>
      <c r="AR9" s="293">
        <f t="shared" si="4"/>
        <v>0.62900725925796197</v>
      </c>
      <c r="AS9" s="293">
        <f t="shared" si="4"/>
        <v>0</v>
      </c>
      <c r="AT9" s="293">
        <f>SUM(AI9:AS9)</f>
        <v>1</v>
      </c>
    </row>
    <row r="10" spans="1:47" x14ac:dyDescent="0.35">
      <c r="A10" s="153" t="s">
        <v>240</v>
      </c>
      <c r="B10" s="98"/>
      <c r="C10" s="154">
        <f t="shared" ref="C10" si="17">T10</f>
        <v>428471.48000000004</v>
      </c>
      <c r="D10" s="154"/>
      <c r="E10" s="154"/>
      <c r="F10" s="154"/>
      <c r="G10" s="292"/>
      <c r="I10" s="372"/>
      <c r="J10" s="372">
        <f>27788.79+18860.48</f>
        <v>46649.270000000004</v>
      </c>
      <c r="K10" s="372">
        <f>305208.52+27573.36</f>
        <v>332781.88</v>
      </c>
      <c r="L10" s="372">
        <v>49040.33</v>
      </c>
      <c r="M10" s="372"/>
      <c r="N10" s="372"/>
      <c r="O10" s="372"/>
      <c r="P10" s="372"/>
      <c r="Q10" s="372"/>
      <c r="R10" s="372"/>
      <c r="S10" s="373"/>
      <c r="T10" s="63">
        <f t="shared" si="5"/>
        <v>428471.48000000004</v>
      </c>
      <c r="U10" s="63"/>
      <c r="V10" s="63"/>
      <c r="W10" s="333" t="str">
        <f t="shared" si="6"/>
        <v/>
      </c>
      <c r="X10" s="333" t="str">
        <f t="shared" si="7"/>
        <v>x</v>
      </c>
      <c r="Y10" s="333" t="str">
        <f>IF(K10&gt;0,"x","")</f>
        <v>x</v>
      </c>
      <c r="Z10" s="333" t="str">
        <f t="shared" si="16"/>
        <v>x</v>
      </c>
      <c r="AA10" s="333" t="str">
        <f t="shared" si="9"/>
        <v/>
      </c>
      <c r="AB10" s="333" t="str">
        <f t="shared" si="10"/>
        <v/>
      </c>
      <c r="AC10" s="333" t="str">
        <f t="shared" si="11"/>
        <v/>
      </c>
      <c r="AD10" s="333" t="str">
        <f t="shared" si="12"/>
        <v/>
      </c>
      <c r="AE10" s="333" t="str">
        <f t="shared" si="13"/>
        <v/>
      </c>
      <c r="AF10" s="333" t="str">
        <f t="shared" si="14"/>
        <v/>
      </c>
      <c r="AG10" s="333" t="str">
        <f t="shared" si="15"/>
        <v/>
      </c>
      <c r="AI10" s="293">
        <f t="shared" si="4"/>
        <v>0</v>
      </c>
      <c r="AJ10" s="293">
        <f t="shared" si="4"/>
        <v>0.10887368746223203</v>
      </c>
      <c r="AK10" s="293">
        <f t="shared" si="4"/>
        <v>0.77667218364218771</v>
      </c>
      <c r="AL10" s="293">
        <f t="shared" si="4"/>
        <v>0.11445412889558017</v>
      </c>
      <c r="AM10" s="293">
        <f t="shared" si="4"/>
        <v>0</v>
      </c>
      <c r="AN10" s="293">
        <f t="shared" si="4"/>
        <v>0</v>
      </c>
      <c r="AO10" s="293">
        <f t="shared" si="4"/>
        <v>0</v>
      </c>
      <c r="AP10" s="293">
        <f t="shared" si="4"/>
        <v>0</v>
      </c>
      <c r="AQ10" s="293">
        <f t="shared" si="4"/>
        <v>0</v>
      </c>
      <c r="AR10" s="293">
        <f t="shared" si="4"/>
        <v>0</v>
      </c>
      <c r="AS10" s="293">
        <f t="shared" si="4"/>
        <v>0</v>
      </c>
      <c r="AT10" s="293">
        <f>SUM(AI10:AS10)</f>
        <v>0.99999999999999989</v>
      </c>
    </row>
    <row r="11" spans="1:47" x14ac:dyDescent="0.35">
      <c r="A11" s="153" t="s">
        <v>241</v>
      </c>
      <c r="B11" s="98"/>
      <c r="C11" s="154">
        <f>T11</f>
        <v>250725.96999999997</v>
      </c>
      <c r="D11" s="154"/>
      <c r="E11" s="154"/>
      <c r="F11" s="154"/>
      <c r="G11" s="292"/>
      <c r="I11" s="372"/>
      <c r="J11" s="372">
        <f>5107.35+30084.75+1472.16+318.79</f>
        <v>36983.050000000003</v>
      </c>
      <c r="K11" s="372">
        <f>184467.34+29275.58</f>
        <v>213742.91999999998</v>
      </c>
      <c r="L11" s="372"/>
      <c r="M11" s="372"/>
      <c r="N11" s="372"/>
      <c r="O11" s="372"/>
      <c r="P11" s="372"/>
      <c r="Q11" s="372"/>
      <c r="R11" s="372"/>
      <c r="S11" s="373"/>
      <c r="T11" s="63">
        <f t="shared" si="5"/>
        <v>250725.96999999997</v>
      </c>
      <c r="U11" s="63"/>
      <c r="V11" s="63"/>
      <c r="W11" s="333" t="str">
        <f t="shared" si="6"/>
        <v/>
      </c>
      <c r="X11" s="333" t="str">
        <f>IF(J11&gt;0,"x","")</f>
        <v>x</v>
      </c>
      <c r="Y11" s="333" t="str">
        <f t="shared" si="8"/>
        <v>x</v>
      </c>
      <c r="Z11" s="333" t="str">
        <f t="shared" si="16"/>
        <v/>
      </c>
      <c r="AA11" s="333" t="str">
        <f t="shared" si="9"/>
        <v/>
      </c>
      <c r="AB11" s="333" t="str">
        <f t="shared" si="10"/>
        <v/>
      </c>
      <c r="AC11" s="333" t="str">
        <f t="shared" si="11"/>
        <v/>
      </c>
      <c r="AD11" s="333" t="str">
        <f t="shared" si="12"/>
        <v/>
      </c>
      <c r="AE11" s="333" t="str">
        <f t="shared" si="13"/>
        <v/>
      </c>
      <c r="AF11" s="333" t="str">
        <f t="shared" si="14"/>
        <v/>
      </c>
      <c r="AG11" s="333" t="str">
        <f t="shared" si="15"/>
        <v/>
      </c>
      <c r="AI11" s="293">
        <f t="shared" si="4"/>
        <v>0</v>
      </c>
      <c r="AJ11" s="293">
        <f t="shared" si="4"/>
        <v>0.14750386647222866</v>
      </c>
      <c r="AK11" s="293">
        <f t="shared" si="4"/>
        <v>0.85249613352777143</v>
      </c>
      <c r="AL11" s="293">
        <f t="shared" si="4"/>
        <v>0</v>
      </c>
      <c r="AM11" s="293">
        <f t="shared" si="4"/>
        <v>0</v>
      </c>
      <c r="AN11" s="293">
        <f t="shared" si="4"/>
        <v>0</v>
      </c>
      <c r="AO11" s="293">
        <f t="shared" si="4"/>
        <v>0</v>
      </c>
      <c r="AP11" s="293">
        <f t="shared" si="4"/>
        <v>0</v>
      </c>
      <c r="AQ11" s="293">
        <f t="shared" si="4"/>
        <v>0</v>
      </c>
      <c r="AR11" s="293">
        <f t="shared" si="4"/>
        <v>0</v>
      </c>
      <c r="AS11" s="293">
        <f t="shared" si="4"/>
        <v>0</v>
      </c>
      <c r="AT11" s="293">
        <f>SUM(AI11:AS11)</f>
        <v>1</v>
      </c>
    </row>
    <row r="12" spans="1:47" x14ac:dyDescent="0.35">
      <c r="A12" s="153"/>
      <c r="B12" s="156"/>
      <c r="C12" s="154"/>
      <c r="D12" s="154"/>
      <c r="E12" s="154"/>
      <c r="F12" s="154"/>
      <c r="G12" s="29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63">
        <f t="shared" si="5"/>
        <v>0</v>
      </c>
      <c r="U12" s="63"/>
      <c r="V12" s="63"/>
      <c r="W12" s="333" t="str">
        <f t="shared" si="6"/>
        <v/>
      </c>
      <c r="X12" s="333" t="str">
        <f t="shared" si="7"/>
        <v/>
      </c>
      <c r="Y12" s="333" t="str">
        <f t="shared" si="8"/>
        <v/>
      </c>
      <c r="Z12" s="333" t="str">
        <f t="shared" si="16"/>
        <v/>
      </c>
      <c r="AA12" s="333" t="str">
        <f t="shared" si="9"/>
        <v/>
      </c>
      <c r="AB12" s="333" t="str">
        <f t="shared" si="10"/>
        <v/>
      </c>
      <c r="AC12" s="333" t="str">
        <f t="shared" si="11"/>
        <v/>
      </c>
      <c r="AD12" s="333" t="str">
        <f t="shared" si="12"/>
        <v/>
      </c>
      <c r="AE12" s="333" t="str">
        <f t="shared" si="13"/>
        <v/>
      </c>
      <c r="AF12" s="333" t="str">
        <f t="shared" si="14"/>
        <v/>
      </c>
      <c r="AG12" s="333" t="str">
        <f t="shared" si="15"/>
        <v/>
      </c>
      <c r="AI12" s="293"/>
      <c r="AJ12" s="293"/>
      <c r="AK12" s="293"/>
      <c r="AL12" s="293"/>
      <c r="AM12" s="293"/>
      <c r="AN12" s="293"/>
      <c r="AO12" s="293"/>
      <c r="AP12" s="293"/>
      <c r="AQ12" s="293"/>
      <c r="AR12" s="293"/>
      <c r="AS12" s="293"/>
      <c r="AT12" s="293"/>
    </row>
    <row r="13" spans="1:47" x14ac:dyDescent="0.35">
      <c r="A13" s="153"/>
      <c r="B13" s="156"/>
      <c r="C13" s="154"/>
      <c r="D13" s="154"/>
      <c r="E13" s="339"/>
      <c r="F13" s="154"/>
      <c r="G13" s="29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3"/>
      <c r="T13" s="63">
        <f t="shared" si="5"/>
        <v>0</v>
      </c>
      <c r="U13" s="63"/>
      <c r="V13" s="63"/>
      <c r="W13" s="333" t="str">
        <f t="shared" si="6"/>
        <v/>
      </c>
      <c r="X13" s="333" t="str">
        <f t="shared" si="7"/>
        <v/>
      </c>
      <c r="Y13" s="333" t="str">
        <f t="shared" si="8"/>
        <v/>
      </c>
      <c r="Z13" s="333" t="str">
        <f t="shared" si="16"/>
        <v/>
      </c>
      <c r="AA13" s="333" t="str">
        <f t="shared" si="9"/>
        <v/>
      </c>
      <c r="AB13" s="333" t="str">
        <f t="shared" si="10"/>
        <v/>
      </c>
      <c r="AC13" s="333" t="str">
        <f t="shared" si="11"/>
        <v/>
      </c>
      <c r="AD13" s="333" t="str">
        <f t="shared" si="12"/>
        <v/>
      </c>
      <c r="AE13" s="333" t="str">
        <f t="shared" si="13"/>
        <v/>
      </c>
      <c r="AF13" s="333" t="str">
        <f t="shared" si="14"/>
        <v/>
      </c>
      <c r="AG13" s="333" t="str">
        <f t="shared" si="15"/>
        <v/>
      </c>
      <c r="AI13" s="293"/>
      <c r="AJ13" s="293"/>
      <c r="AK13" s="293"/>
      <c r="AL13" s="293"/>
      <c r="AM13" s="293"/>
      <c r="AN13" s="293"/>
      <c r="AO13" s="293"/>
      <c r="AP13" s="293"/>
      <c r="AQ13" s="293"/>
      <c r="AR13" s="293"/>
      <c r="AS13" s="293"/>
      <c r="AT13" s="293"/>
    </row>
    <row r="14" spans="1:47" x14ac:dyDescent="0.35">
      <c r="A14" s="231" t="s">
        <v>31</v>
      </c>
      <c r="B14" s="156"/>
      <c r="C14" s="154"/>
      <c r="D14" s="154"/>
      <c r="E14" s="154"/>
      <c r="F14" s="154"/>
      <c r="G14" s="29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3"/>
      <c r="T14" s="63">
        <f t="shared" si="5"/>
        <v>0</v>
      </c>
      <c r="U14" s="63"/>
      <c r="V14" s="63"/>
      <c r="W14" s="333" t="str">
        <f t="shared" si="6"/>
        <v/>
      </c>
      <c r="X14" s="333" t="str">
        <f t="shared" si="7"/>
        <v/>
      </c>
      <c r="Y14" s="333" t="str">
        <f t="shared" si="8"/>
        <v/>
      </c>
      <c r="Z14" s="333" t="str">
        <f t="shared" si="16"/>
        <v/>
      </c>
      <c r="AA14" s="333" t="str">
        <f t="shared" si="9"/>
        <v/>
      </c>
      <c r="AB14" s="333" t="str">
        <f t="shared" si="10"/>
        <v/>
      </c>
      <c r="AC14" s="333" t="str">
        <f t="shared" si="11"/>
        <v/>
      </c>
      <c r="AD14" s="333" t="str">
        <f t="shared" si="12"/>
        <v/>
      </c>
      <c r="AE14" s="333" t="str">
        <f t="shared" si="13"/>
        <v/>
      </c>
      <c r="AF14" s="333" t="str">
        <f t="shared" si="14"/>
        <v/>
      </c>
      <c r="AG14" s="333" t="str">
        <f t="shared" si="15"/>
        <v/>
      </c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</row>
    <row r="15" spans="1:47" ht="12.75" customHeight="1" x14ac:dyDescent="0.35">
      <c r="A15" s="153"/>
      <c r="B15" s="98"/>
      <c r="C15" s="154"/>
      <c r="D15" s="154"/>
      <c r="E15" s="154"/>
      <c r="F15" s="154"/>
      <c r="G15" s="29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3"/>
      <c r="T15" s="63">
        <f t="shared" si="5"/>
        <v>0</v>
      </c>
      <c r="U15" s="63"/>
      <c r="V15" s="63"/>
      <c r="W15" s="333" t="str">
        <f t="shared" si="6"/>
        <v/>
      </c>
      <c r="X15" s="333" t="str">
        <f t="shared" si="7"/>
        <v/>
      </c>
      <c r="Y15" s="333" t="str">
        <f t="shared" si="8"/>
        <v/>
      </c>
      <c r="Z15" s="333" t="str">
        <f t="shared" si="16"/>
        <v/>
      </c>
      <c r="AA15" s="333" t="str">
        <f t="shared" si="9"/>
        <v/>
      </c>
      <c r="AB15" s="333" t="str">
        <f t="shared" si="10"/>
        <v/>
      </c>
      <c r="AC15" s="333" t="str">
        <f t="shared" si="11"/>
        <v/>
      </c>
      <c r="AD15" s="333" t="str">
        <f t="shared" si="12"/>
        <v/>
      </c>
      <c r="AE15" s="333" t="str">
        <f t="shared" si="13"/>
        <v/>
      </c>
      <c r="AF15" s="333" t="str">
        <f t="shared" si="14"/>
        <v/>
      </c>
      <c r="AG15" s="333" t="str">
        <f t="shared" si="15"/>
        <v/>
      </c>
      <c r="AI15" s="293"/>
      <c r="AJ15" s="293"/>
      <c r="AK15" s="293"/>
      <c r="AL15" s="293"/>
      <c r="AM15" s="293"/>
      <c r="AN15" s="293"/>
      <c r="AO15" s="293"/>
      <c r="AP15" s="293"/>
      <c r="AQ15" s="293"/>
      <c r="AR15" s="293"/>
      <c r="AS15" s="293"/>
      <c r="AT15" s="293"/>
    </row>
    <row r="16" spans="1:47" x14ac:dyDescent="0.35">
      <c r="A16" s="153" t="s">
        <v>47</v>
      </c>
      <c r="B16" s="98"/>
      <c r="C16" s="154">
        <f>T16</f>
        <v>1368353.5899999999</v>
      </c>
      <c r="D16" s="154"/>
      <c r="E16" s="154"/>
      <c r="F16" s="154"/>
      <c r="G16" s="292"/>
      <c r="I16" s="372">
        <f>1172547.17+174165.17+21641.25</f>
        <v>1368353.5899999999</v>
      </c>
      <c r="J16" s="372"/>
      <c r="K16" s="372"/>
      <c r="L16" s="372"/>
      <c r="M16" s="372"/>
      <c r="N16" s="372"/>
      <c r="O16" s="372"/>
      <c r="P16" s="372"/>
      <c r="Q16" s="372"/>
      <c r="R16" s="372"/>
      <c r="S16" s="373"/>
      <c r="T16" s="63">
        <f t="shared" si="5"/>
        <v>1368353.5899999999</v>
      </c>
      <c r="U16" s="63"/>
      <c r="V16" s="63"/>
      <c r="W16" s="333" t="str">
        <f t="shared" si="6"/>
        <v>x</v>
      </c>
      <c r="X16" s="333" t="str">
        <f t="shared" si="7"/>
        <v/>
      </c>
      <c r="Y16" s="333" t="str">
        <f t="shared" si="8"/>
        <v/>
      </c>
      <c r="Z16" s="333" t="str">
        <f t="shared" si="16"/>
        <v/>
      </c>
      <c r="AA16" s="333" t="str">
        <f t="shared" si="9"/>
        <v/>
      </c>
      <c r="AB16" s="333" t="str">
        <f t="shared" si="10"/>
        <v/>
      </c>
      <c r="AC16" s="333" t="str">
        <f t="shared" si="11"/>
        <v/>
      </c>
      <c r="AD16" s="333" t="str">
        <f t="shared" si="12"/>
        <v/>
      </c>
      <c r="AE16" s="333" t="str">
        <f t="shared" si="13"/>
        <v/>
      </c>
      <c r="AF16" s="333" t="str">
        <f t="shared" si="14"/>
        <v/>
      </c>
      <c r="AG16" s="333" t="str">
        <f t="shared" si="15"/>
        <v/>
      </c>
      <c r="AI16" s="293">
        <f t="shared" ref="AI16:AS18" si="18">I16/$C16</f>
        <v>1</v>
      </c>
      <c r="AJ16" s="293">
        <f t="shared" si="18"/>
        <v>0</v>
      </c>
      <c r="AK16" s="293">
        <f t="shared" si="18"/>
        <v>0</v>
      </c>
      <c r="AL16" s="293">
        <f t="shared" si="18"/>
        <v>0</v>
      </c>
      <c r="AM16" s="293">
        <f t="shared" si="18"/>
        <v>0</v>
      </c>
      <c r="AN16" s="293">
        <f t="shared" si="18"/>
        <v>0</v>
      </c>
      <c r="AO16" s="293">
        <f t="shared" si="18"/>
        <v>0</v>
      </c>
      <c r="AP16" s="293">
        <f t="shared" si="18"/>
        <v>0</v>
      </c>
      <c r="AQ16" s="293">
        <f t="shared" si="18"/>
        <v>0</v>
      </c>
      <c r="AR16" s="293">
        <f t="shared" si="18"/>
        <v>0</v>
      </c>
      <c r="AS16" s="293">
        <f t="shared" si="18"/>
        <v>0</v>
      </c>
      <c r="AT16" s="293">
        <f>SUM(AI16:AS16)</f>
        <v>1</v>
      </c>
    </row>
    <row r="17" spans="1:47" x14ac:dyDescent="0.35">
      <c r="A17" s="153" t="s">
        <v>48</v>
      </c>
      <c r="B17" s="98"/>
      <c r="C17" s="154">
        <f>T17</f>
        <v>685710.57</v>
      </c>
      <c r="D17" s="154"/>
      <c r="E17" s="154"/>
      <c r="F17" s="154"/>
      <c r="G17" s="292"/>
      <c r="I17" s="372">
        <f>496611.73+177834.74+9127.12+2136.98</f>
        <v>685710.57</v>
      </c>
      <c r="J17" s="372"/>
      <c r="K17" s="372"/>
      <c r="L17" s="372"/>
      <c r="M17" s="372"/>
      <c r="N17" s="372"/>
      <c r="O17" s="372"/>
      <c r="P17" s="372"/>
      <c r="Q17" s="372"/>
      <c r="R17" s="372"/>
      <c r="S17" s="373"/>
      <c r="T17" s="63">
        <f t="shared" si="5"/>
        <v>685710.57</v>
      </c>
      <c r="U17" s="63"/>
      <c r="V17" s="63"/>
      <c r="W17" s="333" t="str">
        <f t="shared" si="6"/>
        <v>x</v>
      </c>
      <c r="X17" s="333" t="str">
        <f t="shared" si="7"/>
        <v/>
      </c>
      <c r="Y17" s="333" t="str">
        <f t="shared" si="8"/>
        <v/>
      </c>
      <c r="Z17" s="333" t="str">
        <f t="shared" si="16"/>
        <v/>
      </c>
      <c r="AA17" s="333" t="str">
        <f t="shared" si="9"/>
        <v/>
      </c>
      <c r="AB17" s="333" t="str">
        <f t="shared" si="10"/>
        <v/>
      </c>
      <c r="AC17" s="333" t="str">
        <f t="shared" si="11"/>
        <v/>
      </c>
      <c r="AD17" s="333" t="str">
        <f t="shared" si="12"/>
        <v/>
      </c>
      <c r="AE17" s="333" t="str">
        <f t="shared" si="13"/>
        <v/>
      </c>
      <c r="AF17" s="333" t="str">
        <f t="shared" si="14"/>
        <v/>
      </c>
      <c r="AG17" s="333" t="str">
        <f t="shared" si="15"/>
        <v/>
      </c>
      <c r="AI17" s="293">
        <f t="shared" si="18"/>
        <v>1</v>
      </c>
      <c r="AJ17" s="293">
        <f t="shared" si="18"/>
        <v>0</v>
      </c>
      <c r="AK17" s="293">
        <f t="shared" si="18"/>
        <v>0</v>
      </c>
      <c r="AL17" s="293">
        <f t="shared" si="18"/>
        <v>0</v>
      </c>
      <c r="AM17" s="293">
        <f t="shared" si="18"/>
        <v>0</v>
      </c>
      <c r="AN17" s="293">
        <f t="shared" si="18"/>
        <v>0</v>
      </c>
      <c r="AO17" s="293">
        <f t="shared" si="18"/>
        <v>0</v>
      </c>
      <c r="AP17" s="293">
        <f t="shared" si="18"/>
        <v>0</v>
      </c>
      <c r="AQ17" s="293">
        <f t="shared" si="18"/>
        <v>0</v>
      </c>
      <c r="AR17" s="293">
        <f t="shared" si="18"/>
        <v>0</v>
      </c>
      <c r="AS17" s="293">
        <f t="shared" si="18"/>
        <v>0</v>
      </c>
      <c r="AT17" s="293">
        <f>SUM(AI17:AS17)</f>
        <v>1</v>
      </c>
    </row>
    <row r="18" spans="1:47" x14ac:dyDescent="0.35">
      <c r="A18" s="153" t="s">
        <v>246</v>
      </c>
      <c r="B18" s="98"/>
      <c r="C18" s="154">
        <f>T18</f>
        <v>107295.87</v>
      </c>
      <c r="D18" s="154"/>
      <c r="E18" s="154"/>
      <c r="F18" s="154"/>
      <c r="G18" s="292"/>
      <c r="I18" s="372">
        <v>107295.87</v>
      </c>
      <c r="J18" s="372"/>
      <c r="K18" s="372"/>
      <c r="L18" s="372"/>
      <c r="M18" s="372"/>
      <c r="N18" s="372"/>
      <c r="O18" s="372"/>
      <c r="P18" s="372"/>
      <c r="Q18" s="372"/>
      <c r="R18" s="372"/>
      <c r="S18" s="373"/>
      <c r="T18" s="63">
        <f t="shared" si="5"/>
        <v>107295.87</v>
      </c>
      <c r="U18" s="63"/>
      <c r="V18" s="63"/>
      <c r="W18" s="333" t="str">
        <f t="shared" si="6"/>
        <v>x</v>
      </c>
      <c r="X18" s="333" t="str">
        <f t="shared" si="7"/>
        <v/>
      </c>
      <c r="Y18" s="333" t="str">
        <f t="shared" si="8"/>
        <v/>
      </c>
      <c r="Z18" s="333" t="str">
        <f t="shared" si="16"/>
        <v/>
      </c>
      <c r="AA18" s="333" t="str">
        <f t="shared" si="9"/>
        <v/>
      </c>
      <c r="AB18" s="333" t="str">
        <f t="shared" si="10"/>
        <v/>
      </c>
      <c r="AC18" s="333" t="str">
        <f t="shared" si="11"/>
        <v/>
      </c>
      <c r="AD18" s="333" t="str">
        <f t="shared" si="12"/>
        <v/>
      </c>
      <c r="AE18" s="333" t="str">
        <f t="shared" si="13"/>
        <v/>
      </c>
      <c r="AF18" s="333" t="str">
        <f t="shared" si="14"/>
        <v/>
      </c>
      <c r="AG18" s="333" t="str">
        <f t="shared" si="15"/>
        <v/>
      </c>
      <c r="AI18" s="293">
        <f t="shared" si="18"/>
        <v>1</v>
      </c>
      <c r="AJ18" s="293">
        <f t="shared" ref="AJ18" si="19">J18/$C18</f>
        <v>0</v>
      </c>
      <c r="AK18" s="293">
        <f t="shared" ref="AK18" si="20">K18/$C18</f>
        <v>0</v>
      </c>
      <c r="AL18" s="293">
        <f t="shared" ref="AL18" si="21">L18/$C18</f>
        <v>0</v>
      </c>
      <c r="AM18" s="293">
        <f t="shared" ref="AM18" si="22">M18/$C18</f>
        <v>0</v>
      </c>
      <c r="AN18" s="293">
        <f t="shared" ref="AN18" si="23">N18/$C18</f>
        <v>0</v>
      </c>
      <c r="AO18" s="293">
        <f t="shared" ref="AO18" si="24">O18/$C18</f>
        <v>0</v>
      </c>
      <c r="AP18" s="293">
        <f t="shared" ref="AP18" si="25">P18/$C18</f>
        <v>0</v>
      </c>
      <c r="AQ18" s="293">
        <f t="shared" ref="AQ18" si="26">Q18/$C18</f>
        <v>0</v>
      </c>
      <c r="AR18" s="293">
        <f t="shared" ref="AR18" si="27">R18/$C18</f>
        <v>0</v>
      </c>
      <c r="AS18" s="293">
        <f t="shared" ref="AS18" si="28">S18/$C18</f>
        <v>0</v>
      </c>
      <c r="AT18" s="293">
        <f>SUM(AI18:AS18)</f>
        <v>1</v>
      </c>
    </row>
    <row r="19" spans="1:47" x14ac:dyDescent="0.35">
      <c r="A19" s="157"/>
      <c r="B19" s="98"/>
      <c r="C19" s="154"/>
      <c r="D19" s="154"/>
      <c r="E19" s="154"/>
      <c r="F19" s="154"/>
      <c r="G19" s="294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26"/>
      <c r="T19" s="63">
        <f t="shared" si="5"/>
        <v>0</v>
      </c>
      <c r="U19" s="158"/>
      <c r="V19" s="158"/>
      <c r="W19" s="333" t="str">
        <f t="shared" si="6"/>
        <v/>
      </c>
      <c r="X19" s="333" t="str">
        <f t="shared" si="7"/>
        <v/>
      </c>
      <c r="Y19" s="333" t="str">
        <f t="shared" si="8"/>
        <v/>
      </c>
      <c r="Z19" s="333" t="str">
        <f t="shared" si="16"/>
        <v/>
      </c>
      <c r="AA19" s="333" t="str">
        <f t="shared" si="9"/>
        <v/>
      </c>
      <c r="AB19" s="333" t="str">
        <f t="shared" si="10"/>
        <v/>
      </c>
      <c r="AC19" s="333" t="str">
        <f t="shared" si="11"/>
        <v/>
      </c>
      <c r="AD19" s="333" t="str">
        <f t="shared" si="12"/>
        <v/>
      </c>
      <c r="AE19" s="333" t="str">
        <f t="shared" si="13"/>
        <v/>
      </c>
      <c r="AF19" s="333" t="str">
        <f t="shared" si="14"/>
        <v/>
      </c>
      <c r="AG19" s="333" t="str">
        <f t="shared" si="15"/>
        <v/>
      </c>
      <c r="AI19" s="293"/>
      <c r="AJ19" s="293"/>
      <c r="AK19" s="293"/>
      <c r="AL19" s="293"/>
      <c r="AM19" s="293"/>
      <c r="AN19" s="293"/>
      <c r="AO19" s="293"/>
      <c r="AP19" s="293"/>
      <c r="AQ19" s="293"/>
      <c r="AR19" s="293"/>
      <c r="AS19" s="293"/>
      <c r="AT19" s="293"/>
    </row>
    <row r="20" spans="1:47" ht="15" thickBot="1" x14ac:dyDescent="0.4">
      <c r="A20" s="465" t="s">
        <v>161</v>
      </c>
      <c r="B20" s="159"/>
      <c r="C20" s="295">
        <f>SUM(C7:C18)</f>
        <v>3738549.65</v>
      </c>
      <c r="D20" s="295"/>
      <c r="E20" s="295"/>
      <c r="F20" s="295"/>
      <c r="G20" s="296"/>
      <c r="H20" s="159"/>
      <c r="I20" s="327">
        <f>SUM(I6:I18)</f>
        <v>2161360.0299999998</v>
      </c>
      <c r="J20" s="327">
        <f t="shared" ref="J20:S20" si="29">SUM(J6:J18)</f>
        <v>312043.84000000003</v>
      </c>
      <c r="K20" s="327">
        <f t="shared" si="29"/>
        <v>1071193.02</v>
      </c>
      <c r="L20" s="327">
        <f t="shared" si="29"/>
        <v>80467.149999999994</v>
      </c>
      <c r="M20" s="327">
        <f t="shared" si="29"/>
        <v>4141</v>
      </c>
      <c r="N20" s="327">
        <f t="shared" si="29"/>
        <v>15963.009999999998</v>
      </c>
      <c r="O20" s="327">
        <f t="shared" si="29"/>
        <v>0</v>
      </c>
      <c r="P20" s="327">
        <f t="shared" si="29"/>
        <v>0</v>
      </c>
      <c r="Q20" s="327">
        <f t="shared" si="29"/>
        <v>0</v>
      </c>
      <c r="R20" s="327">
        <f t="shared" si="29"/>
        <v>93381.6</v>
      </c>
      <c r="S20" s="327">
        <f t="shared" si="29"/>
        <v>0</v>
      </c>
      <c r="T20" s="63">
        <f>SUM(I20:S20)</f>
        <v>3738549.6499999994</v>
      </c>
      <c r="U20" s="158"/>
      <c r="V20" s="158"/>
      <c r="W20" s="333"/>
      <c r="X20" s="333"/>
      <c r="Y20" s="333"/>
      <c r="Z20" s="333"/>
      <c r="AA20" s="333"/>
      <c r="AB20" s="333"/>
      <c r="AC20" s="333"/>
      <c r="AD20" s="333"/>
      <c r="AE20" s="333"/>
      <c r="AF20" s="333"/>
      <c r="AG20" s="333"/>
      <c r="AH20" s="135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35"/>
    </row>
    <row r="21" spans="1:47" ht="13.5" customHeight="1" thickBot="1" x14ac:dyDescent="0.4">
      <c r="A21" s="256"/>
      <c r="B21" s="161"/>
      <c r="C21" s="162"/>
      <c r="D21" s="162"/>
      <c r="E21" s="162"/>
      <c r="F21" s="154"/>
      <c r="G21" s="163"/>
      <c r="H21" s="159"/>
      <c r="I21" s="435">
        <f>I20/$T$20</f>
        <v>0.57812794595358663</v>
      </c>
      <c r="J21" s="435">
        <f t="shared" ref="J21:T21" si="30">J20/$T$20</f>
        <v>8.3466549655158401E-2</v>
      </c>
      <c r="K21" s="435">
        <f>K20/$T$20</f>
        <v>0.28652635922596353</v>
      </c>
      <c r="L21" s="435">
        <f t="shared" si="30"/>
        <v>2.1523627484792134E-2</v>
      </c>
      <c r="M21" s="435">
        <f t="shared" si="30"/>
        <v>1.107648791022476E-3</v>
      </c>
      <c r="N21" s="435">
        <f t="shared" si="30"/>
        <v>4.2698403109344826E-3</v>
      </c>
      <c r="O21" s="435">
        <f t="shared" si="30"/>
        <v>0</v>
      </c>
      <c r="P21" s="435">
        <f t="shared" si="30"/>
        <v>0</v>
      </c>
      <c r="Q21" s="435">
        <f t="shared" si="30"/>
        <v>0</v>
      </c>
      <c r="R21" s="435">
        <f t="shared" si="30"/>
        <v>2.4978028578542488E-2</v>
      </c>
      <c r="S21" s="435">
        <f t="shared" si="30"/>
        <v>0</v>
      </c>
      <c r="T21" s="435">
        <f t="shared" si="30"/>
        <v>1</v>
      </c>
      <c r="U21" s="135"/>
      <c r="V21" s="135"/>
      <c r="W21" s="164"/>
      <c r="AH21" s="135"/>
      <c r="AU21" s="135"/>
    </row>
    <row r="22" spans="1:47" ht="13.5" customHeight="1" x14ac:dyDescent="0.35">
      <c r="A22" s="165"/>
      <c r="B22" s="166"/>
      <c r="C22" s="167"/>
      <c r="D22" s="167"/>
      <c r="E22" s="167"/>
      <c r="F22" s="168"/>
      <c r="G22" s="169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70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66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66"/>
    </row>
    <row r="23" spans="1:47" ht="15" customHeight="1" x14ac:dyDescent="0.35">
      <c r="A23" s="160" t="s">
        <v>145</v>
      </c>
      <c r="B23" s="98"/>
      <c r="C23" s="162"/>
      <c r="D23" s="301"/>
      <c r="E23" s="98"/>
      <c r="F23" s="154"/>
      <c r="G23" s="172"/>
      <c r="H23" s="98"/>
      <c r="I23" s="161" t="s">
        <v>158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73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</row>
    <row r="24" spans="1:47" ht="43.5" x14ac:dyDescent="0.35">
      <c r="A24" s="152" t="s">
        <v>35</v>
      </c>
      <c r="B24" s="156"/>
      <c r="C24" s="203" t="s">
        <v>166</v>
      </c>
      <c r="D24" s="201" t="s">
        <v>165</v>
      </c>
      <c r="E24" s="201"/>
      <c r="F24" s="202" t="s">
        <v>164</v>
      </c>
      <c r="G24" s="172"/>
      <c r="H24" s="98"/>
      <c r="I24" s="174" t="str">
        <f t="shared" ref="I24:S24" si="31">I4</f>
        <v>Residential</v>
      </c>
      <c r="J24" s="174" t="str">
        <f t="shared" si="31"/>
        <v>General Service</v>
      </c>
      <c r="K24" s="174" t="str">
        <f t="shared" si="31"/>
        <v>Lighting &amp; Power Secondary</v>
      </c>
      <c r="L24" s="174" t="str">
        <f t="shared" si="31"/>
        <v>Lighting &amp; Power Primary</v>
      </c>
      <c r="M24" s="174" t="str">
        <f t="shared" si="31"/>
        <v>Municipal Pumping</v>
      </c>
      <c r="N24" s="174" t="str">
        <f t="shared" si="31"/>
        <v>Municipal Service</v>
      </c>
      <c r="O24" s="174" t="str">
        <f t="shared" si="31"/>
        <v>Cotton Gin</v>
      </c>
      <c r="P24" s="174" t="str">
        <f t="shared" si="31"/>
        <v>Large Lighting &amp; Power less than 69kV</v>
      </c>
      <c r="Q24" s="174" t="str">
        <f t="shared" si="31"/>
        <v>Interruptible less than 69kV</v>
      </c>
      <c r="R24" s="174" t="str">
        <f t="shared" si="31"/>
        <v>Metal Melting &lt; 69kV</v>
      </c>
      <c r="S24" s="174" t="str">
        <f t="shared" si="31"/>
        <v>Oil Field Large Industrial</v>
      </c>
      <c r="T24" s="233" t="s">
        <v>52</v>
      </c>
      <c r="U24" s="98"/>
      <c r="V24" s="98"/>
      <c r="W24" s="173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98"/>
    </row>
    <row r="25" spans="1:47" x14ac:dyDescent="0.35">
      <c r="A25" s="153" t="str">
        <f>A7</f>
        <v>COMPASS Large Commercial</v>
      </c>
      <c r="B25" s="98"/>
      <c r="C25" s="154">
        <v>4258</v>
      </c>
      <c r="D25" s="302">
        <v>26712.720000000001</v>
      </c>
      <c r="E25" s="302"/>
      <c r="F25" s="154">
        <f>+D25+C25+E25</f>
        <v>30970.720000000001</v>
      </c>
      <c r="G25" s="172"/>
      <c r="H25" s="158"/>
      <c r="I25" s="326">
        <f t="shared" ref="I25:S29" si="32">$F25*AI7</f>
        <v>0</v>
      </c>
      <c r="J25" s="326">
        <f t="shared" si="32"/>
        <v>13730.056467291468</v>
      </c>
      <c r="K25" s="326">
        <f>$F25*AK7</f>
        <v>16175.960519872624</v>
      </c>
      <c r="L25" s="326">
        <f t="shared" si="32"/>
        <v>603.07919218460836</v>
      </c>
      <c r="M25" s="326">
        <f t="shared" si="32"/>
        <v>0</v>
      </c>
      <c r="N25" s="326">
        <f t="shared" si="32"/>
        <v>461.62382065130447</v>
      </c>
      <c r="O25" s="326">
        <f t="shared" si="32"/>
        <v>0</v>
      </c>
      <c r="P25" s="326">
        <f t="shared" si="32"/>
        <v>0</v>
      </c>
      <c r="Q25" s="326">
        <f t="shared" si="32"/>
        <v>0</v>
      </c>
      <c r="R25" s="326">
        <f t="shared" si="32"/>
        <v>0</v>
      </c>
      <c r="S25" s="326">
        <f t="shared" si="32"/>
        <v>0</v>
      </c>
      <c r="T25" s="158">
        <f t="shared" ref="T25:T38" si="33">SUM(I25:S25)</f>
        <v>30970.720000000001</v>
      </c>
      <c r="U25" s="98"/>
      <c r="V25" s="98"/>
      <c r="W25" s="303"/>
      <c r="X25" s="303"/>
      <c r="Y25" s="303"/>
      <c r="Z25" s="303"/>
      <c r="AA25" s="303"/>
      <c r="AB25" s="303"/>
      <c r="AC25" s="303"/>
      <c r="AD25" s="303"/>
      <c r="AE25" s="303"/>
      <c r="AF25" s="303"/>
      <c r="AG25" s="303"/>
      <c r="AH25" s="98"/>
      <c r="AI25" s="294"/>
      <c r="AJ25" s="294"/>
      <c r="AK25" s="294"/>
      <c r="AL25" s="294"/>
      <c r="AM25" s="294"/>
      <c r="AN25" s="294"/>
      <c r="AO25" s="294"/>
      <c r="AP25" s="294"/>
      <c r="AQ25" s="294"/>
      <c r="AR25" s="294"/>
      <c r="AS25" s="294"/>
      <c r="AT25" s="304"/>
      <c r="AU25" s="98"/>
    </row>
    <row r="26" spans="1:47" x14ac:dyDescent="0.35">
      <c r="A26" s="153" t="str">
        <f t="shared" ref="A26:A29" si="34">A8</f>
        <v>Commercial SOP</v>
      </c>
      <c r="B26" s="232"/>
      <c r="C26" s="154">
        <v>20619</v>
      </c>
      <c r="D26" s="302">
        <v>35670.949999999997</v>
      </c>
      <c r="E26" s="302"/>
      <c r="F26" s="154">
        <f>+D26+C26+E26</f>
        <v>56289.95</v>
      </c>
      <c r="G26" s="172"/>
      <c r="H26" s="158"/>
      <c r="I26" s="326">
        <f t="shared" si="32"/>
        <v>0</v>
      </c>
      <c r="J26" s="326">
        <f t="shared" si="32"/>
        <v>11232.592234829428</v>
      </c>
      <c r="K26" s="326">
        <f t="shared" si="32"/>
        <v>45057.357765170571</v>
      </c>
      <c r="L26" s="326">
        <f>$F26*AL8</f>
        <v>0</v>
      </c>
      <c r="M26" s="326">
        <f t="shared" si="32"/>
        <v>0</v>
      </c>
      <c r="N26" s="326">
        <f t="shared" si="32"/>
        <v>0</v>
      </c>
      <c r="O26" s="326">
        <f t="shared" si="32"/>
        <v>0</v>
      </c>
      <c r="P26" s="326">
        <f t="shared" si="32"/>
        <v>0</v>
      </c>
      <c r="Q26" s="326">
        <f t="shared" si="32"/>
        <v>0</v>
      </c>
      <c r="R26" s="326">
        <f t="shared" si="32"/>
        <v>0</v>
      </c>
      <c r="S26" s="326">
        <f t="shared" si="32"/>
        <v>0</v>
      </c>
      <c r="T26" s="158">
        <f t="shared" si="33"/>
        <v>56289.95</v>
      </c>
      <c r="U26" s="98"/>
      <c r="V26" s="98"/>
      <c r="W26" s="303"/>
      <c r="X26" s="303"/>
      <c r="Y26" s="303"/>
      <c r="Z26" s="303"/>
      <c r="AA26" s="303"/>
      <c r="AB26" s="303"/>
      <c r="AC26" s="303"/>
      <c r="AD26" s="303"/>
      <c r="AE26" s="303"/>
      <c r="AF26" s="303"/>
      <c r="AG26" s="303"/>
      <c r="AH26" s="98"/>
      <c r="AI26" s="294"/>
      <c r="AJ26" s="294"/>
      <c r="AK26" s="294"/>
      <c r="AL26" s="294"/>
      <c r="AM26" s="294"/>
      <c r="AN26" s="294"/>
      <c r="AO26" s="294"/>
      <c r="AP26" s="294"/>
      <c r="AQ26" s="294"/>
      <c r="AR26" s="294"/>
      <c r="AS26" s="294"/>
      <c r="AT26" s="304"/>
      <c r="AU26" s="98"/>
    </row>
    <row r="27" spans="1:47" x14ac:dyDescent="0.35">
      <c r="A27" s="153" t="str">
        <f t="shared" si="34"/>
        <v>Load Management SOP</v>
      </c>
      <c r="B27" s="98"/>
      <c r="C27" s="154">
        <v>15806</v>
      </c>
      <c r="D27" s="302">
        <v>12427.98</v>
      </c>
      <c r="E27" s="302"/>
      <c r="F27" s="154">
        <f t="shared" ref="F27:F35" si="35">+D27+C27+E27</f>
        <v>28233.98</v>
      </c>
      <c r="G27" s="172"/>
      <c r="H27" s="158"/>
      <c r="I27" s="326">
        <f t="shared" si="32"/>
        <v>0</v>
      </c>
      <c r="J27" s="326">
        <f t="shared" si="32"/>
        <v>0</v>
      </c>
      <c r="K27" s="326">
        <f t="shared" si="32"/>
        <v>2788.9809980957666</v>
      </c>
      <c r="L27" s="326">
        <f t="shared" si="32"/>
        <v>4779.0318790478423</v>
      </c>
      <c r="M27" s="326">
        <f t="shared" si="32"/>
        <v>787.53829300674192</v>
      </c>
      <c r="N27" s="326">
        <f t="shared" si="32"/>
        <v>2119.050452105535</v>
      </c>
      <c r="O27" s="326">
        <f t="shared" si="32"/>
        <v>0</v>
      </c>
      <c r="P27" s="326">
        <f t="shared" si="32"/>
        <v>0</v>
      </c>
      <c r="Q27" s="326">
        <f t="shared" si="32"/>
        <v>0</v>
      </c>
      <c r="R27" s="326">
        <f t="shared" si="32"/>
        <v>17759.378377744113</v>
      </c>
      <c r="S27" s="326">
        <f t="shared" si="32"/>
        <v>0</v>
      </c>
      <c r="T27" s="158">
        <f t="shared" si="33"/>
        <v>28233.98</v>
      </c>
      <c r="U27" s="98"/>
      <c r="V27" s="98"/>
      <c r="W27" s="303"/>
      <c r="X27" s="303"/>
      <c r="Y27" s="303"/>
      <c r="Z27" s="303"/>
      <c r="AA27" s="303"/>
      <c r="AB27" s="303"/>
      <c r="AC27" s="303"/>
      <c r="AD27" s="303"/>
      <c r="AE27" s="303"/>
      <c r="AF27" s="303"/>
      <c r="AG27" s="303"/>
      <c r="AH27" s="98"/>
      <c r="AI27" s="294"/>
      <c r="AJ27" s="294"/>
      <c r="AK27" s="294"/>
      <c r="AL27" s="294"/>
      <c r="AM27" s="294"/>
      <c r="AN27" s="294"/>
      <c r="AO27" s="294"/>
      <c r="AP27" s="294"/>
      <c r="AQ27" s="294"/>
      <c r="AR27" s="294"/>
      <c r="AS27" s="294"/>
      <c r="AT27" s="304"/>
      <c r="AU27" s="98"/>
    </row>
    <row r="28" spans="1:47" ht="13.5" customHeight="1" x14ac:dyDescent="0.35">
      <c r="A28" s="153" t="str">
        <f t="shared" si="34"/>
        <v>COMPASS Schools</v>
      </c>
      <c r="B28" s="98"/>
      <c r="C28" s="154">
        <v>8747</v>
      </c>
      <c r="D28" s="302">
        <v>35868.800000000003</v>
      </c>
      <c r="E28" s="302"/>
      <c r="F28" s="154">
        <f t="shared" si="35"/>
        <v>44615.8</v>
      </c>
      <c r="G28" s="172"/>
      <c r="H28" s="158"/>
      <c r="I28" s="326">
        <f t="shared" si="32"/>
        <v>0</v>
      </c>
      <c r="J28" s="326">
        <f t="shared" si="32"/>
        <v>4857.486665077452</v>
      </c>
      <c r="K28" s="326">
        <f t="shared" si="32"/>
        <v>34651.85081094312</v>
      </c>
      <c r="L28" s="326">
        <f t="shared" si="32"/>
        <v>5106.4625239794259</v>
      </c>
      <c r="M28" s="326">
        <f t="shared" si="32"/>
        <v>0</v>
      </c>
      <c r="N28" s="326">
        <f t="shared" si="32"/>
        <v>0</v>
      </c>
      <c r="O28" s="326">
        <f t="shared" si="32"/>
        <v>0</v>
      </c>
      <c r="P28" s="326">
        <f t="shared" si="32"/>
        <v>0</v>
      </c>
      <c r="Q28" s="326">
        <f t="shared" si="32"/>
        <v>0</v>
      </c>
      <c r="R28" s="326">
        <f t="shared" si="32"/>
        <v>0</v>
      </c>
      <c r="S28" s="326">
        <f t="shared" si="32"/>
        <v>0</v>
      </c>
      <c r="T28" s="158">
        <f t="shared" si="33"/>
        <v>44615.799999999996</v>
      </c>
      <c r="U28" s="98"/>
      <c r="V28" s="98"/>
      <c r="W28" s="303"/>
      <c r="X28" s="303"/>
      <c r="Y28" s="303"/>
      <c r="Z28" s="303"/>
      <c r="AA28" s="303"/>
      <c r="AB28" s="303"/>
      <c r="AC28" s="303"/>
      <c r="AD28" s="303"/>
      <c r="AE28" s="303"/>
      <c r="AF28" s="303"/>
      <c r="AG28" s="303"/>
      <c r="AH28" s="98"/>
      <c r="AI28" s="294"/>
      <c r="AJ28" s="294"/>
      <c r="AK28" s="294"/>
      <c r="AL28" s="294"/>
      <c r="AM28" s="294"/>
      <c r="AN28" s="294"/>
      <c r="AO28" s="294"/>
      <c r="AP28" s="294"/>
      <c r="AQ28" s="294"/>
      <c r="AR28" s="294"/>
      <c r="AS28" s="294"/>
      <c r="AT28" s="304"/>
      <c r="AU28" s="98"/>
    </row>
    <row r="29" spans="1:47" ht="15.75" customHeight="1" x14ac:dyDescent="0.35">
      <c r="A29" s="153" t="str">
        <f t="shared" si="34"/>
        <v>COMPASS Small Business</v>
      </c>
      <c r="B29" s="98"/>
      <c r="C29" s="154">
        <v>544</v>
      </c>
      <c r="D29" s="302">
        <v>21351.43</v>
      </c>
      <c r="E29" s="302"/>
      <c r="F29" s="154">
        <f t="shared" si="35"/>
        <v>21895.43</v>
      </c>
      <c r="G29" s="172"/>
      <c r="H29" s="158"/>
      <c r="I29" s="326">
        <f t="shared" si="32"/>
        <v>0</v>
      </c>
      <c r="J29" s="326">
        <f t="shared" si="32"/>
        <v>3229.6605830720296</v>
      </c>
      <c r="K29" s="326">
        <f t="shared" si="32"/>
        <v>18665.769416927971</v>
      </c>
      <c r="L29" s="326">
        <f t="shared" si="32"/>
        <v>0</v>
      </c>
      <c r="M29" s="326">
        <f t="shared" si="32"/>
        <v>0</v>
      </c>
      <c r="N29" s="326">
        <f t="shared" si="32"/>
        <v>0</v>
      </c>
      <c r="O29" s="326">
        <f t="shared" si="32"/>
        <v>0</v>
      </c>
      <c r="P29" s="326">
        <f t="shared" si="32"/>
        <v>0</v>
      </c>
      <c r="Q29" s="326">
        <f t="shared" si="32"/>
        <v>0</v>
      </c>
      <c r="R29" s="326">
        <f t="shared" si="32"/>
        <v>0</v>
      </c>
      <c r="S29" s="326">
        <f t="shared" si="32"/>
        <v>0</v>
      </c>
      <c r="T29" s="158">
        <f t="shared" si="33"/>
        <v>21895.43</v>
      </c>
      <c r="U29" s="98"/>
      <c r="V29" s="98"/>
      <c r="W29" s="303"/>
      <c r="X29" s="303"/>
      <c r="Y29" s="303"/>
      <c r="Z29" s="303"/>
      <c r="AA29" s="303"/>
      <c r="AB29" s="303"/>
      <c r="AC29" s="303"/>
      <c r="AD29" s="303"/>
      <c r="AE29" s="303"/>
      <c r="AF29" s="303"/>
      <c r="AG29" s="303"/>
      <c r="AH29" s="98"/>
      <c r="AI29" s="294"/>
      <c r="AJ29" s="294"/>
      <c r="AK29" s="294"/>
      <c r="AL29" s="294"/>
      <c r="AM29" s="294"/>
      <c r="AN29" s="294"/>
      <c r="AO29" s="294"/>
      <c r="AP29" s="294"/>
      <c r="AQ29" s="294"/>
      <c r="AR29" s="294"/>
      <c r="AS29" s="294"/>
      <c r="AT29" s="304"/>
      <c r="AU29" s="98"/>
    </row>
    <row r="30" spans="1:47" ht="15.75" customHeight="1" x14ac:dyDescent="0.35">
      <c r="A30" s="153"/>
      <c r="B30" s="98"/>
      <c r="C30" s="154"/>
      <c r="D30" s="302"/>
      <c r="E30" s="302"/>
      <c r="F30" s="154"/>
      <c r="G30" s="172"/>
      <c r="H30" s="158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326"/>
      <c r="T30" s="158"/>
      <c r="U30" s="98"/>
      <c r="V30" s="98"/>
      <c r="W30" s="303"/>
      <c r="X30" s="303"/>
      <c r="Y30" s="303"/>
      <c r="Z30" s="303"/>
      <c r="AA30" s="303"/>
      <c r="AB30" s="303"/>
      <c r="AC30" s="303"/>
      <c r="AD30" s="303"/>
      <c r="AE30" s="303"/>
      <c r="AF30" s="303"/>
      <c r="AG30" s="303"/>
      <c r="AH30" s="98"/>
      <c r="AI30" s="294"/>
      <c r="AJ30" s="294"/>
      <c r="AK30" s="294"/>
      <c r="AL30" s="294"/>
      <c r="AM30" s="294"/>
      <c r="AN30" s="294"/>
      <c r="AO30" s="294"/>
      <c r="AP30" s="294"/>
      <c r="AQ30" s="294"/>
      <c r="AR30" s="294"/>
      <c r="AS30" s="294"/>
      <c r="AT30" s="304"/>
      <c r="AU30" s="98"/>
    </row>
    <row r="31" spans="1:47" x14ac:dyDescent="0.35">
      <c r="A31" s="153"/>
      <c r="B31" s="98"/>
      <c r="C31" s="154"/>
      <c r="D31" s="302"/>
      <c r="E31" s="302"/>
      <c r="F31" s="154"/>
      <c r="G31" s="172"/>
      <c r="H31" s="158"/>
      <c r="I31" s="326"/>
      <c r="J31" s="326"/>
      <c r="K31" s="326"/>
      <c r="L31" s="326"/>
      <c r="M31" s="326"/>
      <c r="N31" s="326"/>
      <c r="O31" s="326"/>
      <c r="P31" s="326"/>
      <c r="Q31" s="326"/>
      <c r="R31" s="326"/>
      <c r="S31" s="326"/>
      <c r="T31" s="158"/>
      <c r="U31" s="98"/>
      <c r="V31" s="98"/>
      <c r="W31" s="306"/>
      <c r="X31" s="233"/>
      <c r="Y31" s="233"/>
      <c r="Z31" s="233"/>
      <c r="AA31" s="233"/>
      <c r="AB31" s="233"/>
      <c r="AC31" s="233"/>
      <c r="AD31" s="233"/>
      <c r="AE31" s="233"/>
      <c r="AF31" s="233"/>
      <c r="AG31" s="233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304"/>
      <c r="AU31" s="98"/>
    </row>
    <row r="32" spans="1:47" x14ac:dyDescent="0.35">
      <c r="A32" s="231" t="s">
        <v>31</v>
      </c>
      <c r="B32" s="98"/>
      <c r="C32" s="154"/>
      <c r="D32" s="302"/>
      <c r="E32" s="302"/>
      <c r="F32" s="154"/>
      <c r="G32" s="172"/>
      <c r="H32" s="158"/>
      <c r="I32" s="326"/>
      <c r="J32" s="326"/>
      <c r="K32" s="326"/>
      <c r="L32" s="326"/>
      <c r="M32" s="326"/>
      <c r="N32" s="326"/>
      <c r="O32" s="326"/>
      <c r="P32" s="326"/>
      <c r="Q32" s="326"/>
      <c r="R32" s="326"/>
      <c r="S32" s="326"/>
      <c r="T32" s="158"/>
      <c r="U32" s="98"/>
      <c r="V32" s="98"/>
      <c r="W32" s="306"/>
      <c r="X32" s="233"/>
      <c r="Y32" s="233"/>
      <c r="Z32" s="233"/>
      <c r="AA32" s="233"/>
      <c r="AB32" s="233"/>
      <c r="AC32" s="233"/>
      <c r="AD32" s="233"/>
      <c r="AE32" s="233"/>
      <c r="AF32" s="233"/>
      <c r="AG32" s="233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304"/>
      <c r="AU32" s="98"/>
    </row>
    <row r="33" spans="1:47" x14ac:dyDescent="0.35">
      <c r="A33" s="153" t="s">
        <v>47</v>
      </c>
      <c r="B33" s="98"/>
      <c r="C33" s="154">
        <v>71807</v>
      </c>
      <c r="D33" s="302">
        <v>114549.52</v>
      </c>
      <c r="E33" s="302"/>
      <c r="F33" s="154">
        <f t="shared" si="35"/>
        <v>186356.52000000002</v>
      </c>
      <c r="G33" s="172"/>
      <c r="H33" s="158"/>
      <c r="I33" s="326">
        <f>F33</f>
        <v>186356.52000000002</v>
      </c>
      <c r="J33" s="326">
        <v>0</v>
      </c>
      <c r="K33" s="326">
        <v>0</v>
      </c>
      <c r="L33" s="326">
        <v>0</v>
      </c>
      <c r="M33" s="326">
        <v>0</v>
      </c>
      <c r="N33" s="326">
        <v>0</v>
      </c>
      <c r="O33" s="326">
        <v>0</v>
      </c>
      <c r="P33" s="326">
        <v>0</v>
      </c>
      <c r="Q33" s="326">
        <v>0</v>
      </c>
      <c r="R33" s="326">
        <v>0</v>
      </c>
      <c r="S33" s="326">
        <v>0</v>
      </c>
      <c r="T33" s="158">
        <f t="shared" si="33"/>
        <v>186356.52000000002</v>
      </c>
      <c r="U33" s="98"/>
      <c r="V33" s="98"/>
      <c r="W33" s="303"/>
      <c r="X33" s="303"/>
      <c r="Y33" s="303"/>
      <c r="Z33" s="303"/>
      <c r="AA33" s="303"/>
      <c r="AB33" s="303"/>
      <c r="AC33" s="303"/>
      <c r="AD33" s="303"/>
      <c r="AE33" s="303"/>
      <c r="AF33" s="303"/>
      <c r="AG33" s="303"/>
      <c r="AH33" s="98"/>
      <c r="AI33" s="294"/>
      <c r="AJ33" s="294"/>
      <c r="AK33" s="294"/>
      <c r="AL33" s="294"/>
      <c r="AM33" s="294"/>
      <c r="AN33" s="294"/>
      <c r="AO33" s="294"/>
      <c r="AP33" s="294"/>
      <c r="AQ33" s="294"/>
      <c r="AR33" s="294"/>
      <c r="AS33" s="294"/>
      <c r="AT33" s="304"/>
      <c r="AU33" s="98"/>
    </row>
    <row r="34" spans="1:47" x14ac:dyDescent="0.35">
      <c r="A34" s="153" t="s">
        <v>48</v>
      </c>
      <c r="B34" s="156"/>
      <c r="C34" s="154">
        <v>50545</v>
      </c>
      <c r="D34" s="302">
        <v>57403.16</v>
      </c>
      <c r="E34" s="302"/>
      <c r="F34" s="154">
        <f t="shared" si="35"/>
        <v>107948.16</v>
      </c>
      <c r="G34" s="172"/>
      <c r="H34" s="158"/>
      <c r="I34" s="326">
        <f>F34</f>
        <v>107948.16</v>
      </c>
      <c r="J34" s="326">
        <v>0</v>
      </c>
      <c r="K34" s="326">
        <v>0</v>
      </c>
      <c r="L34" s="326">
        <v>0</v>
      </c>
      <c r="M34" s="326">
        <v>0</v>
      </c>
      <c r="N34" s="326">
        <v>0</v>
      </c>
      <c r="O34" s="326">
        <v>0</v>
      </c>
      <c r="P34" s="326">
        <v>0</v>
      </c>
      <c r="Q34" s="326">
        <v>0</v>
      </c>
      <c r="R34" s="326">
        <v>0</v>
      </c>
      <c r="S34" s="326">
        <v>0</v>
      </c>
      <c r="T34" s="158">
        <f t="shared" si="33"/>
        <v>107948.16</v>
      </c>
      <c r="U34" s="98"/>
      <c r="V34" s="98"/>
      <c r="W34" s="303"/>
      <c r="X34" s="303"/>
      <c r="Y34" s="303"/>
      <c r="Z34" s="303"/>
      <c r="AA34" s="303"/>
      <c r="AB34" s="303"/>
      <c r="AC34" s="303"/>
      <c r="AD34" s="303"/>
      <c r="AE34" s="303"/>
      <c r="AF34" s="303"/>
      <c r="AG34" s="303"/>
      <c r="AH34" s="98"/>
      <c r="AI34" s="294"/>
      <c r="AJ34" s="294"/>
      <c r="AK34" s="294"/>
      <c r="AL34" s="294"/>
      <c r="AM34" s="294"/>
      <c r="AN34" s="294"/>
      <c r="AO34" s="294"/>
      <c r="AP34" s="294"/>
      <c r="AQ34" s="294"/>
      <c r="AR34" s="294"/>
      <c r="AS34" s="294"/>
      <c r="AT34" s="304"/>
      <c r="AU34" s="98"/>
    </row>
    <row r="35" spans="1:47" x14ac:dyDescent="0.35">
      <c r="A35" s="153" t="s">
        <v>246</v>
      </c>
      <c r="B35" s="156"/>
      <c r="C35" s="154">
        <v>5583</v>
      </c>
      <c r="D35" s="154">
        <v>8982.1</v>
      </c>
      <c r="E35" s="302"/>
      <c r="F35" s="154">
        <f t="shared" si="35"/>
        <v>14565.1</v>
      </c>
      <c r="G35" s="172"/>
      <c r="H35" s="158"/>
      <c r="I35" s="326">
        <f>F35</f>
        <v>14565.1</v>
      </c>
      <c r="J35" s="326">
        <v>0</v>
      </c>
      <c r="K35" s="326">
        <v>0</v>
      </c>
      <c r="L35" s="326">
        <v>0</v>
      </c>
      <c r="M35" s="326">
        <v>0</v>
      </c>
      <c r="N35" s="326">
        <v>0</v>
      </c>
      <c r="O35" s="326">
        <v>0</v>
      </c>
      <c r="P35" s="326">
        <v>0</v>
      </c>
      <c r="Q35" s="326">
        <v>0</v>
      </c>
      <c r="R35" s="326">
        <v>0</v>
      </c>
      <c r="S35" s="326">
        <v>0</v>
      </c>
      <c r="T35" s="158">
        <f t="shared" si="33"/>
        <v>14565.1</v>
      </c>
      <c r="U35" s="98"/>
      <c r="V35" s="98"/>
      <c r="W35" s="303"/>
      <c r="X35" s="303"/>
      <c r="Y35" s="303"/>
      <c r="Z35" s="303"/>
      <c r="AA35" s="303"/>
      <c r="AB35" s="303"/>
      <c r="AC35" s="303"/>
      <c r="AD35" s="303"/>
      <c r="AE35" s="303"/>
      <c r="AF35" s="303"/>
      <c r="AG35" s="303"/>
      <c r="AH35" s="98"/>
      <c r="AI35" s="294"/>
      <c r="AJ35" s="294"/>
      <c r="AK35" s="294"/>
      <c r="AL35" s="294"/>
      <c r="AM35" s="294"/>
      <c r="AN35" s="294"/>
      <c r="AO35" s="294"/>
      <c r="AP35" s="294"/>
      <c r="AQ35" s="294"/>
      <c r="AR35" s="294"/>
      <c r="AS35" s="294"/>
      <c r="AT35" s="304"/>
      <c r="AU35" s="98"/>
    </row>
    <row r="36" spans="1:47" s="436" customFormat="1" x14ac:dyDescent="0.35">
      <c r="A36" s="153"/>
      <c r="B36" s="156"/>
      <c r="C36" s="154"/>
      <c r="D36" s="374"/>
      <c r="E36" s="302"/>
      <c r="F36" s="154"/>
      <c r="G36" s="172"/>
      <c r="H36" s="158"/>
      <c r="I36" s="326"/>
      <c r="J36" s="326"/>
      <c r="K36" s="326"/>
      <c r="L36" s="326"/>
      <c r="M36" s="326"/>
      <c r="N36" s="326"/>
      <c r="O36" s="326"/>
      <c r="P36" s="326"/>
      <c r="Q36" s="326"/>
      <c r="R36" s="326"/>
      <c r="S36" s="326"/>
      <c r="T36" s="158"/>
      <c r="U36" s="98"/>
      <c r="V36" s="98"/>
      <c r="W36" s="303"/>
      <c r="X36" s="303"/>
      <c r="Y36" s="303"/>
      <c r="Z36" s="303"/>
      <c r="AA36" s="303"/>
      <c r="AB36" s="303"/>
      <c r="AC36" s="303"/>
      <c r="AD36" s="303"/>
      <c r="AE36" s="303"/>
      <c r="AF36" s="303"/>
      <c r="AG36" s="303"/>
      <c r="AH36" s="98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294"/>
      <c r="AT36" s="304"/>
      <c r="AU36" s="98"/>
    </row>
    <row r="37" spans="1:47" s="436" customFormat="1" x14ac:dyDescent="0.35">
      <c r="A37" s="153"/>
      <c r="B37" s="156"/>
      <c r="C37" s="154"/>
      <c r="D37" s="374"/>
      <c r="E37" s="302"/>
      <c r="F37" s="154"/>
      <c r="G37" s="172"/>
      <c r="H37" s="158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158"/>
      <c r="U37" s="98"/>
      <c r="V37" s="98"/>
      <c r="W37" s="303"/>
      <c r="X37" s="303"/>
      <c r="Y37" s="303"/>
      <c r="Z37" s="303"/>
      <c r="AA37" s="303"/>
      <c r="AB37" s="303"/>
      <c r="AC37" s="303"/>
      <c r="AD37" s="303"/>
      <c r="AE37" s="303"/>
      <c r="AF37" s="303"/>
      <c r="AG37" s="303"/>
      <c r="AH37" s="98"/>
      <c r="AI37" s="294"/>
      <c r="AJ37" s="294"/>
      <c r="AK37" s="294"/>
      <c r="AL37" s="294"/>
      <c r="AM37" s="294"/>
      <c r="AN37" s="294"/>
      <c r="AO37" s="294"/>
      <c r="AP37" s="294"/>
      <c r="AQ37" s="294"/>
      <c r="AR37" s="294"/>
      <c r="AS37" s="294"/>
      <c r="AT37" s="304"/>
      <c r="AU37" s="98"/>
    </row>
    <row r="38" spans="1:47" ht="15" thickBot="1" x14ac:dyDescent="0.4">
      <c r="A38" s="234" t="s">
        <v>164</v>
      </c>
      <c r="B38" s="176"/>
      <c r="C38" s="307">
        <f>SUM(C25:C35)</f>
        <v>177909</v>
      </c>
      <c r="D38" s="307">
        <f>SUM(D25:D35)</f>
        <v>312966.66000000003</v>
      </c>
      <c r="E38" s="307"/>
      <c r="F38" s="295">
        <f>+D38+C38+E38</f>
        <v>490875.66000000003</v>
      </c>
      <c r="G38" s="307"/>
      <c r="H38" s="176"/>
      <c r="I38" s="444">
        <f t="shared" ref="I38:S38" si="36">SUM(I25:I36)</f>
        <v>308869.78000000003</v>
      </c>
      <c r="J38" s="444">
        <f t="shared" si="36"/>
        <v>33049.795950270382</v>
      </c>
      <c r="K38" s="444">
        <f t="shared" si="36"/>
        <v>117339.91951101006</v>
      </c>
      <c r="L38" s="444">
        <f t="shared" si="36"/>
        <v>10488.573595211878</v>
      </c>
      <c r="M38" s="444">
        <f t="shared" si="36"/>
        <v>787.53829300674192</v>
      </c>
      <c r="N38" s="444">
        <f t="shared" si="36"/>
        <v>2580.6742727568394</v>
      </c>
      <c r="O38" s="444">
        <f t="shared" si="36"/>
        <v>0</v>
      </c>
      <c r="P38" s="444">
        <f t="shared" si="36"/>
        <v>0</v>
      </c>
      <c r="Q38" s="444">
        <f t="shared" si="36"/>
        <v>0</v>
      </c>
      <c r="R38" s="444">
        <f t="shared" si="36"/>
        <v>17759.378377744113</v>
      </c>
      <c r="S38" s="444">
        <f t="shared" si="36"/>
        <v>0</v>
      </c>
      <c r="T38" s="158">
        <f t="shared" si="33"/>
        <v>490875.66000000003</v>
      </c>
      <c r="U38" s="98"/>
      <c r="V38" s="98"/>
      <c r="W38" s="155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347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</row>
    <row r="39" spans="1:47" ht="15" thickBot="1" x14ac:dyDescent="0.4">
      <c r="E39" s="177"/>
      <c r="L39" s="348"/>
      <c r="S39" s="178"/>
      <c r="AJ39" s="348"/>
    </row>
    <row r="40" spans="1:47" x14ac:dyDescent="0.35">
      <c r="A40" s="179"/>
      <c r="B40" s="171"/>
      <c r="C40" s="180"/>
      <c r="D40" s="180"/>
      <c r="E40" s="180"/>
      <c r="F40" s="180"/>
      <c r="G40" s="181"/>
      <c r="H40" s="171"/>
      <c r="I40" s="182"/>
      <c r="J40" s="182"/>
      <c r="K40" s="182"/>
      <c r="L40" s="375"/>
      <c r="M40" s="182"/>
      <c r="N40" s="182"/>
      <c r="O40" s="182"/>
      <c r="P40" s="182"/>
      <c r="Q40" s="182"/>
      <c r="R40" s="182"/>
      <c r="S40" s="182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</row>
    <row r="41" spans="1:47" ht="15" thickBot="1" x14ac:dyDescent="0.4">
      <c r="A41" s="160" t="s">
        <v>143</v>
      </c>
      <c r="B41" s="98"/>
      <c r="C41" s="305"/>
      <c r="D41" s="305"/>
      <c r="E41" s="305"/>
      <c r="F41" s="154"/>
      <c r="G41" s="183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</row>
    <row r="42" spans="1:47" ht="15.5" thickBot="1" x14ac:dyDescent="0.4">
      <c r="A42" s="153"/>
      <c r="B42" s="98"/>
      <c r="C42" s="235" t="s">
        <v>42</v>
      </c>
      <c r="D42" s="335"/>
      <c r="E42" s="335"/>
      <c r="F42" s="335"/>
      <c r="G42" s="183"/>
      <c r="H42" s="98"/>
      <c r="I42" s="161" t="s">
        <v>255</v>
      </c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603" t="s">
        <v>256</v>
      </c>
      <c r="X42" s="604"/>
      <c r="Y42" s="604"/>
      <c r="Z42" s="604"/>
      <c r="AA42" s="604"/>
      <c r="AB42" s="604"/>
      <c r="AC42" s="604"/>
      <c r="AD42" s="604"/>
      <c r="AE42" s="604"/>
      <c r="AF42" s="604"/>
      <c r="AG42" s="605"/>
      <c r="AH42" s="439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98"/>
    </row>
    <row r="43" spans="1:47" x14ac:dyDescent="0.35">
      <c r="A43" s="153" t="str">
        <f>A7</f>
        <v>COMPASS Large Commercial</v>
      </c>
      <c r="B43" s="98"/>
      <c r="C43" s="154">
        <v>0</v>
      </c>
      <c r="D43" s="154"/>
      <c r="E43" s="154"/>
      <c r="F43" s="154"/>
      <c r="G43" s="292"/>
      <c r="H43" s="98"/>
      <c r="I43" s="372">
        <f t="shared" ref="I43:S43" si="37">$C$43*AI43</f>
        <v>0</v>
      </c>
      <c r="J43" s="372">
        <f>$C$43*AJ43</f>
        <v>0</v>
      </c>
      <c r="K43" s="372">
        <f t="shared" si="37"/>
        <v>0</v>
      </c>
      <c r="L43" s="372">
        <f t="shared" si="37"/>
        <v>0</v>
      </c>
      <c r="M43" s="372">
        <f t="shared" si="37"/>
        <v>0</v>
      </c>
      <c r="N43" s="372">
        <f t="shared" si="37"/>
        <v>0</v>
      </c>
      <c r="O43" s="372">
        <f t="shared" si="37"/>
        <v>0</v>
      </c>
      <c r="P43" s="372">
        <f t="shared" si="37"/>
        <v>0</v>
      </c>
      <c r="Q43" s="372">
        <f t="shared" si="37"/>
        <v>0</v>
      </c>
      <c r="R43" s="372">
        <f t="shared" si="37"/>
        <v>0</v>
      </c>
      <c r="S43" s="372">
        <f t="shared" si="37"/>
        <v>0</v>
      </c>
      <c r="T43" s="308">
        <f>SUM(I43:S43)</f>
        <v>0</v>
      </c>
      <c r="U43" s="98"/>
      <c r="V43" s="98"/>
      <c r="W43" s="458"/>
      <c r="X43" s="458" t="s">
        <v>57</v>
      </c>
      <c r="Y43" s="458" t="s">
        <v>57</v>
      </c>
      <c r="Z43" s="458" t="s">
        <v>57</v>
      </c>
      <c r="AA43" s="458" t="s">
        <v>57</v>
      </c>
      <c r="AB43" s="458" t="s">
        <v>57</v>
      </c>
      <c r="AC43" s="458" t="s">
        <v>57</v>
      </c>
      <c r="AD43" s="458" t="s">
        <v>57</v>
      </c>
      <c r="AE43" s="458"/>
      <c r="AF43" s="458" t="s">
        <v>57</v>
      </c>
      <c r="AG43" s="458" t="s">
        <v>57</v>
      </c>
      <c r="AH43" s="98"/>
      <c r="AI43" s="309">
        <f>IF(W43="x",AI$5/$AT43,0)</f>
        <v>0</v>
      </c>
      <c r="AJ43" s="310">
        <f>IF(X43="x",AJ$5/$AT43,0)</f>
        <v>0.19784801779255942</v>
      </c>
      <c r="AK43" s="310">
        <f>IF(Y43="x",AK$5/$AT43,0)</f>
        <v>0.67917833494237689</v>
      </c>
      <c r="AL43" s="310">
        <f>IF(Z43="x",AL$5/$AT43,0)</f>
        <v>5.1019325120843742E-2</v>
      </c>
      <c r="AM43" s="310">
        <f t="shared" ref="AI43:AS47" si="38">IF(AA43="x",AM$5/$AT43,0)</f>
        <v>2.6255562092781211E-3</v>
      </c>
      <c r="AN43" s="310">
        <f>IF(AB43="x",AN$5/$AT43,0)</f>
        <v>1.0121173635418675E-2</v>
      </c>
      <c r="AO43" s="310">
        <f t="shared" si="38"/>
        <v>0</v>
      </c>
      <c r="AP43" s="310">
        <f>IF(AD43="x",AP$5/$AT43,0)</f>
        <v>0</v>
      </c>
      <c r="AQ43" s="310">
        <f t="shared" si="38"/>
        <v>0</v>
      </c>
      <c r="AR43" s="310">
        <f>IF(AF43="x",AR$5/$AT43,0)</f>
        <v>5.920759229952325E-2</v>
      </c>
      <c r="AS43" s="310">
        <f>IF(AG43="x",AS$5/$AT43,0)</f>
        <v>0</v>
      </c>
      <c r="AT43" s="311">
        <f>IF(W43="x",AI$5,0)+IF(X43="x",AJ$5,0)+IF(Y43="x",AK$5,0)+IF(Z43="x",AL$5,0)+IF(AA43="x",AM$5,0)+IF(AB43="x",AN$5,0)+IF(AC43="x",AO$5,0)+IF(AD43="x",AP$5,0)+IF(AE43="x",AQ$5,0)+IF(AF43="x",AR$5,0)+IF(AG43="x",AS$5,0)</f>
        <v>0.42187205404641348</v>
      </c>
      <c r="AU43" s="98"/>
    </row>
    <row r="44" spans="1:47" x14ac:dyDescent="0.35">
      <c r="A44" s="153" t="str">
        <f>A8</f>
        <v>Commercial SOP</v>
      </c>
      <c r="B44" s="98"/>
      <c r="C44" s="154">
        <v>0</v>
      </c>
      <c r="D44" s="154"/>
      <c r="E44" s="154"/>
      <c r="F44" s="154"/>
      <c r="G44" s="292"/>
      <c r="H44" s="98"/>
      <c r="I44" s="372">
        <f t="shared" ref="I44:S44" si="39">$C$44*AI44</f>
        <v>0</v>
      </c>
      <c r="J44" s="372">
        <f>$C$44*AJ44</f>
        <v>0</v>
      </c>
      <c r="K44" s="372">
        <f t="shared" si="39"/>
        <v>0</v>
      </c>
      <c r="L44" s="372">
        <f t="shared" si="39"/>
        <v>0</v>
      </c>
      <c r="M44" s="372">
        <f t="shared" si="39"/>
        <v>0</v>
      </c>
      <c r="N44" s="372">
        <f t="shared" si="39"/>
        <v>0</v>
      </c>
      <c r="O44" s="372">
        <f t="shared" si="39"/>
        <v>0</v>
      </c>
      <c r="P44" s="372">
        <f t="shared" si="39"/>
        <v>0</v>
      </c>
      <c r="Q44" s="372">
        <f t="shared" si="39"/>
        <v>0</v>
      </c>
      <c r="R44" s="372">
        <f t="shared" si="39"/>
        <v>0</v>
      </c>
      <c r="S44" s="372">
        <f t="shared" si="39"/>
        <v>0</v>
      </c>
      <c r="T44" s="308">
        <f>SUM(I44:S44)</f>
        <v>0</v>
      </c>
      <c r="U44" s="98"/>
      <c r="V44" s="98"/>
      <c r="W44" s="458"/>
      <c r="X44" s="458" t="s">
        <v>57</v>
      </c>
      <c r="Y44" s="458" t="s">
        <v>57</v>
      </c>
      <c r="Z44" s="458" t="s">
        <v>57</v>
      </c>
      <c r="AA44" s="458" t="s">
        <v>57</v>
      </c>
      <c r="AB44" s="458" t="s">
        <v>57</v>
      </c>
      <c r="AC44" s="458" t="s">
        <v>57</v>
      </c>
      <c r="AD44" s="458" t="s">
        <v>57</v>
      </c>
      <c r="AE44" s="458"/>
      <c r="AF44" s="458" t="s">
        <v>57</v>
      </c>
      <c r="AG44" s="458" t="s">
        <v>57</v>
      </c>
      <c r="AH44" s="98"/>
      <c r="AI44" s="312">
        <f>IF(W44="x",AI$5/$AT44,0)</f>
        <v>0</v>
      </c>
      <c r="AJ44" s="313">
        <f t="shared" si="38"/>
        <v>0.19784801779255942</v>
      </c>
      <c r="AK44" s="313">
        <f>IF(Y44="x",AK$5/$AT44,0)</f>
        <v>0.67917833494237689</v>
      </c>
      <c r="AL44" s="313">
        <f t="shared" si="38"/>
        <v>5.1019325120843742E-2</v>
      </c>
      <c r="AM44" s="313">
        <f t="shared" si="38"/>
        <v>2.6255562092781211E-3</v>
      </c>
      <c r="AN44" s="313">
        <f t="shared" si="38"/>
        <v>1.0121173635418675E-2</v>
      </c>
      <c r="AO44" s="313">
        <f t="shared" si="38"/>
        <v>0</v>
      </c>
      <c r="AP44" s="313">
        <f>IF(AD44="x",AP$5/$AT44,0)</f>
        <v>0</v>
      </c>
      <c r="AQ44" s="313">
        <f t="shared" si="38"/>
        <v>0</v>
      </c>
      <c r="AR44" s="313">
        <f>IF(AF44="x",AR$5/$AT44,0)</f>
        <v>5.920759229952325E-2</v>
      </c>
      <c r="AS44" s="313">
        <f t="shared" si="38"/>
        <v>0</v>
      </c>
      <c r="AT44" s="314">
        <f>IF(W44="x",AI$5,0)+IF(X44="x",AJ$5,0)+IF(Y44="x",AK$5,0)+IF(Z44="x",AL$5,0)+IF(AA44="x",AM$5,0)+IF(AB44="x",AN$5,0)+IF(AC44="x",AO$5,0)+IF(AD44="x",AP$5,0)+IF(AE44="x",AQ$5,0)+IF(AF44="x",AR$5,0)+IF(AG44="x",AS$5,0)</f>
        <v>0.42187205404641348</v>
      </c>
      <c r="AU44" s="98"/>
    </row>
    <row r="45" spans="1:47" x14ac:dyDescent="0.35">
      <c r="A45" s="153" t="str">
        <f>A9</f>
        <v>Load Management SOP</v>
      </c>
      <c r="B45" s="211"/>
      <c r="C45" s="154">
        <v>0</v>
      </c>
      <c r="D45" s="211"/>
      <c r="E45" s="211"/>
      <c r="F45" s="211"/>
      <c r="G45" s="211"/>
      <c r="H45" s="211"/>
      <c r="I45" s="372">
        <f t="shared" ref="I45:S45" si="40">$C$45*AI45</f>
        <v>0</v>
      </c>
      <c r="J45" s="372">
        <f t="shared" si="40"/>
        <v>0</v>
      </c>
      <c r="K45" s="372">
        <f>$C$45*AK45</f>
        <v>0</v>
      </c>
      <c r="L45" s="372">
        <f t="shared" si="40"/>
        <v>0</v>
      </c>
      <c r="M45" s="372">
        <f t="shared" si="40"/>
        <v>0</v>
      </c>
      <c r="N45" s="372">
        <f t="shared" si="40"/>
        <v>0</v>
      </c>
      <c r="O45" s="372">
        <f t="shared" si="40"/>
        <v>0</v>
      </c>
      <c r="P45" s="372">
        <f t="shared" si="40"/>
        <v>0</v>
      </c>
      <c r="Q45" s="372">
        <f t="shared" si="40"/>
        <v>0</v>
      </c>
      <c r="R45" s="372">
        <f t="shared" si="40"/>
        <v>0</v>
      </c>
      <c r="S45" s="372">
        <f t="shared" si="40"/>
        <v>0</v>
      </c>
      <c r="T45" s="308">
        <f t="shared" ref="T45:T54" si="41">SUM(I45:S45)</f>
        <v>0</v>
      </c>
      <c r="U45" s="211"/>
      <c r="V45" s="211"/>
      <c r="W45" s="458"/>
      <c r="X45" s="458" t="s">
        <v>57</v>
      </c>
      <c r="Y45" s="458" t="s">
        <v>57</v>
      </c>
      <c r="Z45" s="458" t="s">
        <v>57</v>
      </c>
      <c r="AA45" s="458" t="s">
        <v>57</v>
      </c>
      <c r="AB45" s="458" t="s">
        <v>57</v>
      </c>
      <c r="AC45" s="458" t="s">
        <v>57</v>
      </c>
      <c r="AD45" s="458" t="s">
        <v>57</v>
      </c>
      <c r="AE45" s="458"/>
      <c r="AF45" s="458" t="s">
        <v>57</v>
      </c>
      <c r="AG45" s="458" t="s">
        <v>57</v>
      </c>
      <c r="AH45" s="211"/>
      <c r="AI45" s="312">
        <f t="shared" si="38"/>
        <v>0</v>
      </c>
      <c r="AJ45" s="313">
        <f>IF(X45="x",AJ$5/$AT45,0)</f>
        <v>0.19784801779255942</v>
      </c>
      <c r="AK45" s="313">
        <f>IF(Y45="x",AK$5/$AT45,0)</f>
        <v>0.67917833494237689</v>
      </c>
      <c r="AL45" s="313">
        <f>IF(Z45="x",AL$5/$AT45,0)</f>
        <v>5.1019325120843742E-2</v>
      </c>
      <c r="AM45" s="313">
        <f>IF(AA45="x",AM$5/$AT45,0)</f>
        <v>2.6255562092781211E-3</v>
      </c>
      <c r="AN45" s="313">
        <f t="shared" si="38"/>
        <v>1.0121173635418675E-2</v>
      </c>
      <c r="AO45" s="313">
        <f t="shared" si="38"/>
        <v>0</v>
      </c>
      <c r="AP45" s="313">
        <f t="shared" si="38"/>
        <v>0</v>
      </c>
      <c r="AQ45" s="313">
        <f t="shared" si="38"/>
        <v>0</v>
      </c>
      <c r="AR45" s="313">
        <f t="shared" si="38"/>
        <v>5.920759229952325E-2</v>
      </c>
      <c r="AS45" s="313">
        <f t="shared" si="38"/>
        <v>0</v>
      </c>
      <c r="AT45" s="314">
        <f>IF(W45="x",AI$5,0)+IF(X45="x",AJ$5,0)+IF(Y45="x",AK$5,0)+IF(Z45="x",AL$5,0)+IF(AA45="x",AM$5,0)+IF(AB45="x",AN$5,0)+IF(AC45="x",AO$5,0)+IF(AD45="x",AP$5,0)+IF(AE45="x",AQ$5,0)+IF(AF45="x",AR$5,0)+IF(AG45="x",AS$5,0)</f>
        <v>0.42187205404641348</v>
      </c>
      <c r="AU45" s="211"/>
    </row>
    <row r="46" spans="1:47" x14ac:dyDescent="0.35">
      <c r="A46" s="153" t="str">
        <f>A10</f>
        <v>COMPASS Schools</v>
      </c>
      <c r="B46" s="98"/>
      <c r="C46" s="154">
        <v>0</v>
      </c>
      <c r="D46" s="154"/>
      <c r="E46" s="154"/>
      <c r="F46" s="154"/>
      <c r="G46" s="292"/>
      <c r="H46" s="98"/>
      <c r="I46" s="372">
        <f t="shared" ref="I46:S46" si="42">$C$46*AI46</f>
        <v>0</v>
      </c>
      <c r="J46" s="372">
        <f t="shared" si="42"/>
        <v>0</v>
      </c>
      <c r="K46" s="372">
        <f>$C$46*AK46</f>
        <v>0</v>
      </c>
      <c r="L46" s="372">
        <f t="shared" si="42"/>
        <v>0</v>
      </c>
      <c r="M46" s="372">
        <f t="shared" si="42"/>
        <v>0</v>
      </c>
      <c r="N46" s="372">
        <f t="shared" si="42"/>
        <v>0</v>
      </c>
      <c r="O46" s="372">
        <f t="shared" si="42"/>
        <v>0</v>
      </c>
      <c r="P46" s="372">
        <f t="shared" si="42"/>
        <v>0</v>
      </c>
      <c r="Q46" s="372">
        <f t="shared" si="42"/>
        <v>0</v>
      </c>
      <c r="R46" s="372">
        <f t="shared" si="42"/>
        <v>0</v>
      </c>
      <c r="S46" s="372">
        <f t="shared" si="42"/>
        <v>0</v>
      </c>
      <c r="T46" s="308">
        <f t="shared" si="41"/>
        <v>0</v>
      </c>
      <c r="U46" s="98"/>
      <c r="V46" s="98"/>
      <c r="W46" s="458"/>
      <c r="X46" s="458" t="s">
        <v>57</v>
      </c>
      <c r="Y46" s="458" t="s">
        <v>57</v>
      </c>
      <c r="Z46" s="458" t="s">
        <v>57</v>
      </c>
      <c r="AA46" s="458"/>
      <c r="AB46" s="458" t="s">
        <v>57</v>
      </c>
      <c r="AC46" s="458"/>
      <c r="AD46" s="458" t="s">
        <v>57</v>
      </c>
      <c r="AE46" s="458"/>
      <c r="AF46" s="458"/>
      <c r="AG46" s="458"/>
      <c r="AH46" s="98"/>
      <c r="AI46" s="312">
        <f t="shared" si="38"/>
        <v>0</v>
      </c>
      <c r="AJ46" s="313">
        <f t="shared" si="38"/>
        <v>0.21088787935545122</v>
      </c>
      <c r="AK46" s="313">
        <f>IF(Y46="x",AK$5/$AT46,0)</f>
        <v>0.72394194472213091</v>
      </c>
      <c r="AL46" s="313">
        <f t="shared" si="38"/>
        <v>5.4381931145562737E-2</v>
      </c>
      <c r="AM46" s="313">
        <f t="shared" si="38"/>
        <v>0</v>
      </c>
      <c r="AN46" s="313">
        <f t="shared" si="38"/>
        <v>1.0788244776855268E-2</v>
      </c>
      <c r="AO46" s="313">
        <f t="shared" si="38"/>
        <v>0</v>
      </c>
      <c r="AP46" s="313">
        <f t="shared" si="38"/>
        <v>0</v>
      </c>
      <c r="AQ46" s="313">
        <f t="shared" si="38"/>
        <v>0</v>
      </c>
      <c r="AR46" s="313">
        <f t="shared" si="38"/>
        <v>0</v>
      </c>
      <c r="AS46" s="313">
        <f t="shared" si="38"/>
        <v>0</v>
      </c>
      <c r="AT46" s="314">
        <f t="shared" ref="AT46:AT47" si="43">IF(W46="x",AI$5,0)+IF(X46="x",AJ$5,0)+IF(Y46="x",AK$5,0)+IF(Z46="x",AL$5,0)+IF(AA46="x",AM$5,0)+IF(AB46="x",AN$5,0)+IF(AC46="x",AO$5,0)+IF(AD46="x",AP$5,0)+IF(AE46="x",AQ$5,0)+IF(AF46="x",AR$5,0)+IF(AG46="x",AS$5,0)</f>
        <v>0.39578637667684852</v>
      </c>
      <c r="AU46" s="98"/>
    </row>
    <row r="47" spans="1:47" x14ac:dyDescent="0.35">
      <c r="A47" s="153" t="str">
        <f>A11</f>
        <v>COMPASS Small Business</v>
      </c>
      <c r="B47" s="98"/>
      <c r="C47" s="154">
        <v>0</v>
      </c>
      <c r="D47" s="154"/>
      <c r="E47" s="154"/>
      <c r="F47" s="154"/>
      <c r="G47" s="292"/>
      <c r="H47" s="98"/>
      <c r="I47" s="372">
        <f t="shared" ref="I47:S47" si="44">$C47*AI47</f>
        <v>0</v>
      </c>
      <c r="J47" s="372">
        <f>$C47*AJ47</f>
        <v>0</v>
      </c>
      <c r="K47" s="372">
        <f>$C47*AK47</f>
        <v>0</v>
      </c>
      <c r="L47" s="372">
        <f t="shared" si="44"/>
        <v>0</v>
      </c>
      <c r="M47" s="372">
        <f t="shared" si="44"/>
        <v>0</v>
      </c>
      <c r="N47" s="372">
        <f t="shared" si="44"/>
        <v>0</v>
      </c>
      <c r="O47" s="372">
        <f t="shared" si="44"/>
        <v>0</v>
      </c>
      <c r="P47" s="372">
        <f t="shared" si="44"/>
        <v>0</v>
      </c>
      <c r="Q47" s="372">
        <f t="shared" si="44"/>
        <v>0</v>
      </c>
      <c r="R47" s="372">
        <f t="shared" si="44"/>
        <v>0</v>
      </c>
      <c r="S47" s="372">
        <f t="shared" si="44"/>
        <v>0</v>
      </c>
      <c r="T47" s="308">
        <f t="shared" si="41"/>
        <v>0</v>
      </c>
      <c r="U47" s="98"/>
      <c r="V47" s="98"/>
      <c r="W47" s="458"/>
      <c r="X47" s="458" t="s">
        <v>57</v>
      </c>
      <c r="Y47" s="458" t="s">
        <v>57</v>
      </c>
      <c r="Z47" s="458" t="s">
        <v>57</v>
      </c>
      <c r="AA47" s="458" t="s">
        <v>57</v>
      </c>
      <c r="AB47" s="458" t="s">
        <v>57</v>
      </c>
      <c r="AC47" s="458"/>
      <c r="AD47" s="458"/>
      <c r="AE47" s="458"/>
      <c r="AF47" s="458"/>
      <c r="AG47" s="458"/>
      <c r="AH47" s="98"/>
      <c r="AI47" s="312">
        <f>IF(W47="x",AI$5/$AT47,0)</f>
        <v>0</v>
      </c>
      <c r="AJ47" s="313">
        <f t="shared" si="38"/>
        <v>0.21029933508514129</v>
      </c>
      <c r="AK47" s="313">
        <f>IF(Y47="x",AK$5/$AT47,0)</f>
        <v>0.72192157311563798</v>
      </c>
      <c r="AL47" s="313">
        <f t="shared" si="38"/>
        <v>5.4230162470748744E-2</v>
      </c>
      <c r="AM47" s="313">
        <f t="shared" si="38"/>
        <v>2.7907923020930969E-3</v>
      </c>
      <c r="AN47" s="313">
        <f t="shared" si="38"/>
        <v>1.0758137026378924E-2</v>
      </c>
      <c r="AO47" s="313">
        <f t="shared" si="38"/>
        <v>0</v>
      </c>
      <c r="AP47" s="313">
        <f t="shared" si="38"/>
        <v>0</v>
      </c>
      <c r="AQ47" s="313">
        <f t="shared" si="38"/>
        <v>0</v>
      </c>
      <c r="AR47" s="313">
        <f t="shared" si="38"/>
        <v>0</v>
      </c>
      <c r="AS47" s="313">
        <f t="shared" si="38"/>
        <v>0</v>
      </c>
      <c r="AT47" s="314">
        <f t="shared" si="43"/>
        <v>0.396894025467871</v>
      </c>
      <c r="AU47" s="98"/>
    </row>
    <row r="48" spans="1:47" x14ac:dyDescent="0.35">
      <c r="A48" s="153" t="str">
        <f>A33</f>
        <v>Residential SOP</v>
      </c>
      <c r="B48" s="98"/>
      <c r="C48" s="154">
        <v>263</v>
      </c>
      <c r="D48" s="154"/>
      <c r="E48" s="154"/>
      <c r="F48" s="154"/>
      <c r="G48" s="292"/>
      <c r="H48" s="98"/>
      <c r="I48" s="372">
        <f>$C48*AI48</f>
        <v>263</v>
      </c>
      <c r="J48" s="372">
        <f t="shared" ref="J48:J51" si="45">$C48*AJ48</f>
        <v>0</v>
      </c>
      <c r="K48" s="372">
        <f t="shared" ref="K48:K51" si="46">$C48*AK48</f>
        <v>0</v>
      </c>
      <c r="L48" s="372">
        <f t="shared" ref="L48:L51" si="47">$C48*AL48</f>
        <v>0</v>
      </c>
      <c r="M48" s="372">
        <f t="shared" ref="M48:M51" si="48">$C48*AM48</f>
        <v>0</v>
      </c>
      <c r="N48" s="372">
        <f t="shared" ref="N48:N51" si="49">$C48*AN48</f>
        <v>0</v>
      </c>
      <c r="O48" s="372">
        <f t="shared" ref="O48:O51" si="50">$C48*AO48</f>
        <v>0</v>
      </c>
      <c r="P48" s="372">
        <f t="shared" ref="P48:P51" si="51">$C48*AP48</f>
        <v>0</v>
      </c>
      <c r="Q48" s="372">
        <f t="shared" ref="Q48:Q51" si="52">$C48*AQ48</f>
        <v>0</v>
      </c>
      <c r="R48" s="372">
        <f t="shared" ref="R48:R51" si="53">$C48*AR48</f>
        <v>0</v>
      </c>
      <c r="S48" s="372">
        <f t="shared" ref="S48:S51" si="54">$C48*AS48</f>
        <v>0</v>
      </c>
      <c r="T48" s="308">
        <f t="shared" ref="T48:T51" si="55">SUM(I48:S48)</f>
        <v>263</v>
      </c>
      <c r="U48" s="98"/>
      <c r="V48" s="98"/>
      <c r="W48" s="458" t="s">
        <v>57</v>
      </c>
      <c r="X48" s="458"/>
      <c r="Y48" s="458"/>
      <c r="Z48" s="458"/>
      <c r="AA48" s="458"/>
      <c r="AB48" s="458"/>
      <c r="AC48" s="458"/>
      <c r="AD48" s="458"/>
      <c r="AE48" s="458"/>
      <c r="AF48" s="458"/>
      <c r="AG48" s="458"/>
      <c r="AH48" s="98"/>
      <c r="AI48" s="312">
        <f t="shared" ref="AI48:AI51" si="56">IF(W48="x",AI$5/$AT48,0)</f>
        <v>1</v>
      </c>
      <c r="AJ48" s="313">
        <f t="shared" ref="AJ48:AJ51" si="57">IF(X48="x",AJ$5/$AT48,0)</f>
        <v>0</v>
      </c>
      <c r="AK48" s="313">
        <f t="shared" ref="AK48:AK51" si="58">IF(Y48="x",AK$5/$AT48,0)</f>
        <v>0</v>
      </c>
      <c r="AL48" s="313">
        <f t="shared" ref="AL48:AL51" si="59">IF(Z48="x",AL$5/$AT48,0)</f>
        <v>0</v>
      </c>
      <c r="AM48" s="313">
        <f t="shared" ref="AM48:AM51" si="60">IF(AA48="x",AM$5/$AT48,0)</f>
        <v>0</v>
      </c>
      <c r="AN48" s="313">
        <f t="shared" ref="AN48:AN51" si="61">IF(AB48="x",AN$5/$AT48,0)</f>
        <v>0</v>
      </c>
      <c r="AO48" s="313">
        <f t="shared" ref="AO48:AO51" si="62">IF(AC48="x",AO$5/$AT48,0)</f>
        <v>0</v>
      </c>
      <c r="AP48" s="313">
        <f t="shared" ref="AP48:AP51" si="63">IF(AD48="x",AP$5/$AT48,0)</f>
        <v>0</v>
      </c>
      <c r="AQ48" s="313">
        <f t="shared" ref="AQ48:AQ51" si="64">IF(AE48="x",AQ$5/$AT48,0)</f>
        <v>0</v>
      </c>
      <c r="AR48" s="313">
        <f t="shared" ref="AR48:AR51" si="65">IF(AF48="x",AR$5/$AT48,0)</f>
        <v>0</v>
      </c>
      <c r="AS48" s="313">
        <f t="shared" ref="AS48:AS51" si="66">IF(AG48="x",AS$5/$AT48,0)</f>
        <v>0</v>
      </c>
      <c r="AT48" s="314">
        <f t="shared" ref="AT48:AT51" si="67">IF(W48="x",AI$5,0)+IF(X48="x",AJ$5,0)+IF(Y48="x",AK$5,0)+IF(Z48="x",AL$5,0)+IF(AA48="x",AM$5,0)+IF(AB48="x",AN$5,0)+IF(AC48="x",AO$5,0)+IF(AD48="x",AP$5,0)+IF(AE48="x",AQ$5,0)+IF(AF48="x",AR$5,0)+IF(AG48="x",AS$5,0)</f>
        <v>0.57812794595358663</v>
      </c>
      <c r="AU48" s="98"/>
    </row>
    <row r="49" spans="1:47" x14ac:dyDescent="0.35">
      <c r="A49" s="153" t="str">
        <f>A34</f>
        <v>Hard-to-Reach SOP</v>
      </c>
      <c r="B49" s="98"/>
      <c r="C49" s="154">
        <v>137</v>
      </c>
      <c r="D49" s="154"/>
      <c r="E49" s="154"/>
      <c r="F49" s="154"/>
      <c r="G49" s="292"/>
      <c r="H49" s="98"/>
      <c r="I49" s="372">
        <f t="shared" ref="I49:I51" si="68">$C49*AI49</f>
        <v>137</v>
      </c>
      <c r="J49" s="372">
        <f t="shared" si="45"/>
        <v>0</v>
      </c>
      <c r="K49" s="372">
        <f t="shared" si="46"/>
        <v>0</v>
      </c>
      <c r="L49" s="372">
        <f t="shared" si="47"/>
        <v>0</v>
      </c>
      <c r="M49" s="372">
        <f t="shared" si="48"/>
        <v>0</v>
      </c>
      <c r="N49" s="372">
        <f t="shared" si="49"/>
        <v>0</v>
      </c>
      <c r="O49" s="372">
        <f t="shared" si="50"/>
        <v>0</v>
      </c>
      <c r="P49" s="372">
        <f t="shared" si="51"/>
        <v>0</v>
      </c>
      <c r="Q49" s="372">
        <f t="shared" si="52"/>
        <v>0</v>
      </c>
      <c r="R49" s="372">
        <f t="shared" si="53"/>
        <v>0</v>
      </c>
      <c r="S49" s="372">
        <f t="shared" si="54"/>
        <v>0</v>
      </c>
      <c r="T49" s="308">
        <f t="shared" si="55"/>
        <v>137</v>
      </c>
      <c r="U49" s="98"/>
      <c r="V49" s="98"/>
      <c r="W49" s="458" t="s">
        <v>57</v>
      </c>
      <c r="X49" s="458"/>
      <c r="Y49" s="458"/>
      <c r="Z49" s="458"/>
      <c r="AA49" s="458"/>
      <c r="AB49" s="458"/>
      <c r="AC49" s="458"/>
      <c r="AD49" s="458"/>
      <c r="AE49" s="458"/>
      <c r="AF49" s="458"/>
      <c r="AG49" s="458"/>
      <c r="AH49" s="98"/>
      <c r="AI49" s="312">
        <f t="shared" si="56"/>
        <v>1</v>
      </c>
      <c r="AJ49" s="313">
        <f t="shared" si="57"/>
        <v>0</v>
      </c>
      <c r="AK49" s="313">
        <f t="shared" si="58"/>
        <v>0</v>
      </c>
      <c r="AL49" s="313">
        <f t="shared" si="59"/>
        <v>0</v>
      </c>
      <c r="AM49" s="313">
        <f t="shared" si="60"/>
        <v>0</v>
      </c>
      <c r="AN49" s="313">
        <f t="shared" si="61"/>
        <v>0</v>
      </c>
      <c r="AO49" s="313">
        <f t="shared" si="62"/>
        <v>0</v>
      </c>
      <c r="AP49" s="313">
        <f t="shared" si="63"/>
        <v>0</v>
      </c>
      <c r="AQ49" s="313">
        <f t="shared" si="64"/>
        <v>0</v>
      </c>
      <c r="AR49" s="313">
        <f t="shared" si="65"/>
        <v>0</v>
      </c>
      <c r="AS49" s="313">
        <f t="shared" si="66"/>
        <v>0</v>
      </c>
      <c r="AT49" s="314">
        <f t="shared" si="67"/>
        <v>0.57812794595358663</v>
      </c>
      <c r="AU49" s="98"/>
    </row>
    <row r="50" spans="1:47" s="436" customFormat="1" x14ac:dyDescent="0.35">
      <c r="A50" s="153" t="s">
        <v>246</v>
      </c>
      <c r="B50" s="98"/>
      <c r="C50" s="154">
        <v>0</v>
      </c>
      <c r="D50" s="154"/>
      <c r="E50" s="154"/>
      <c r="F50" s="154"/>
      <c r="G50" s="292"/>
      <c r="H50" s="98"/>
      <c r="I50" s="372">
        <f t="shared" ref="I50" si="69">$C50*AI50</f>
        <v>0</v>
      </c>
      <c r="J50" s="372">
        <f t="shared" ref="J50" si="70">$C50*AJ50</f>
        <v>0</v>
      </c>
      <c r="K50" s="372">
        <f t="shared" ref="K50" si="71">$C50*AK50</f>
        <v>0</v>
      </c>
      <c r="L50" s="372">
        <f t="shared" ref="L50" si="72">$C50*AL50</f>
        <v>0</v>
      </c>
      <c r="M50" s="372">
        <f t="shared" ref="M50" si="73">$C50*AM50</f>
        <v>0</v>
      </c>
      <c r="N50" s="372">
        <f t="shared" ref="N50" si="74">$C50*AN50</f>
        <v>0</v>
      </c>
      <c r="O50" s="372">
        <f t="shared" ref="O50" si="75">$C50*AO50</f>
        <v>0</v>
      </c>
      <c r="P50" s="372">
        <f t="shared" ref="P50" si="76">$C50*AP50</f>
        <v>0</v>
      </c>
      <c r="Q50" s="372">
        <f t="shared" ref="Q50" si="77">$C50*AQ50</f>
        <v>0</v>
      </c>
      <c r="R50" s="372">
        <f t="shared" ref="R50" si="78">$C50*AR50</f>
        <v>0</v>
      </c>
      <c r="S50" s="372">
        <f t="shared" ref="S50" si="79">$C50*AS50</f>
        <v>0</v>
      </c>
      <c r="T50" s="308">
        <f t="shared" si="55"/>
        <v>0</v>
      </c>
      <c r="U50" s="98"/>
      <c r="V50" s="98"/>
      <c r="W50" s="458" t="s">
        <v>57</v>
      </c>
      <c r="X50" s="458"/>
      <c r="Y50" s="458"/>
      <c r="Z50" s="458"/>
      <c r="AA50" s="458"/>
      <c r="AB50" s="458"/>
      <c r="AC50" s="458"/>
      <c r="AD50" s="458"/>
      <c r="AE50" s="458"/>
      <c r="AF50" s="458"/>
      <c r="AG50" s="458"/>
      <c r="AH50" s="98"/>
      <c r="AI50" s="312">
        <f t="shared" ref="AI50" si="80">IF(W50="x",AI$5/$AT50,0)</f>
        <v>1</v>
      </c>
      <c r="AJ50" s="313">
        <f t="shared" ref="AJ50" si="81">IF(X50="x",AJ$5/$AT50,0)</f>
        <v>0</v>
      </c>
      <c r="AK50" s="313">
        <f t="shared" ref="AK50" si="82">IF(Y50="x",AK$5/$AT50,0)</f>
        <v>0</v>
      </c>
      <c r="AL50" s="313">
        <f t="shared" ref="AL50" si="83">IF(Z50="x",AL$5/$AT50,0)</f>
        <v>0</v>
      </c>
      <c r="AM50" s="313">
        <f t="shared" ref="AM50" si="84">IF(AA50="x",AM$5/$AT50,0)</f>
        <v>0</v>
      </c>
      <c r="AN50" s="313">
        <f t="shared" ref="AN50" si="85">IF(AB50="x",AN$5/$AT50,0)</f>
        <v>0</v>
      </c>
      <c r="AO50" s="313">
        <f t="shared" ref="AO50" si="86">IF(AC50="x",AO$5/$AT50,0)</f>
        <v>0</v>
      </c>
      <c r="AP50" s="313">
        <f t="shared" ref="AP50" si="87">IF(AD50="x",AP$5/$AT50,0)</f>
        <v>0</v>
      </c>
      <c r="AQ50" s="313">
        <f t="shared" ref="AQ50" si="88">IF(AE50="x",AQ$5/$AT50,0)</f>
        <v>0</v>
      </c>
      <c r="AR50" s="313">
        <f t="shared" ref="AR50" si="89">IF(AF50="x",AR$5/$AT50,0)</f>
        <v>0</v>
      </c>
      <c r="AS50" s="313">
        <f t="shared" ref="AS50" si="90">IF(AG50="x",AS$5/$AT50,0)</f>
        <v>0</v>
      </c>
      <c r="AT50" s="314">
        <f t="shared" ref="AT50" si="91">IF(W50="x",AI$5,0)+IF(X50="x",AJ$5,0)+IF(Y50="x",AK$5,0)+IF(Z50="x",AL$5,0)+IF(AA50="x",AM$5,0)+IF(AB50="x",AN$5,0)+IF(AC50="x",AO$5,0)+IF(AD50="x",AP$5,0)+IF(AE50="x",AQ$5,0)+IF(AF50="x",AR$5,0)+IF(AG50="x",AS$5,0)</f>
        <v>0.57812794595358663</v>
      </c>
      <c r="AU50" s="98"/>
    </row>
    <row r="51" spans="1:47" ht="15" thickBot="1" x14ac:dyDescent="0.4">
      <c r="A51" s="153" t="s">
        <v>233</v>
      </c>
      <c r="B51" s="98"/>
      <c r="C51" s="154">
        <f>116191+7091</f>
        <v>123282</v>
      </c>
      <c r="D51" s="154"/>
      <c r="E51" s="154"/>
      <c r="F51" s="154"/>
      <c r="G51" s="292"/>
      <c r="H51" s="98"/>
      <c r="I51" s="372">
        <f t="shared" si="68"/>
        <v>71272.769433050053</v>
      </c>
      <c r="J51" s="372">
        <f t="shared" si="45"/>
        <v>10289.923174587237</v>
      </c>
      <c r="K51" s="372">
        <f t="shared" si="46"/>
        <v>35323.542618095227</v>
      </c>
      <c r="L51" s="372">
        <f t="shared" si="47"/>
        <v>2653.4758435801432</v>
      </c>
      <c r="M51" s="372">
        <f t="shared" si="48"/>
        <v>136.55315825483285</v>
      </c>
      <c r="N51" s="372">
        <f t="shared" si="49"/>
        <v>526.39445321262474</v>
      </c>
      <c r="O51" s="372">
        <f t="shared" si="50"/>
        <v>0</v>
      </c>
      <c r="P51" s="372">
        <f t="shared" si="51"/>
        <v>0</v>
      </c>
      <c r="Q51" s="372">
        <f t="shared" si="52"/>
        <v>0</v>
      </c>
      <c r="R51" s="372">
        <f t="shared" si="53"/>
        <v>3079.3413192198741</v>
      </c>
      <c r="S51" s="372">
        <f t="shared" si="54"/>
        <v>0</v>
      </c>
      <c r="T51" s="308">
        <f t="shared" si="55"/>
        <v>123282</v>
      </c>
      <c r="U51" s="98"/>
      <c r="V51" s="98"/>
      <c r="W51" s="458" t="s">
        <v>57</v>
      </c>
      <c r="X51" s="458" t="s">
        <v>57</v>
      </c>
      <c r="Y51" s="458" t="s">
        <v>57</v>
      </c>
      <c r="Z51" s="458" t="s">
        <v>57</v>
      </c>
      <c r="AA51" s="458" t="s">
        <v>57</v>
      </c>
      <c r="AB51" s="458" t="s">
        <v>57</v>
      </c>
      <c r="AC51" s="458" t="s">
        <v>57</v>
      </c>
      <c r="AD51" s="458" t="s">
        <v>57</v>
      </c>
      <c r="AE51" s="458"/>
      <c r="AF51" s="458" t="s">
        <v>57</v>
      </c>
      <c r="AG51" s="458" t="s">
        <v>57</v>
      </c>
      <c r="AH51" s="98"/>
      <c r="AI51" s="441">
        <f t="shared" si="56"/>
        <v>0.57812794595358652</v>
      </c>
      <c r="AJ51" s="442">
        <f t="shared" si="57"/>
        <v>8.3466549655158387E-2</v>
      </c>
      <c r="AK51" s="442">
        <f t="shared" si="58"/>
        <v>0.28652635922596348</v>
      </c>
      <c r="AL51" s="442">
        <f t="shared" si="59"/>
        <v>2.152362748479213E-2</v>
      </c>
      <c r="AM51" s="442">
        <f t="shared" si="60"/>
        <v>1.1076487910224757E-3</v>
      </c>
      <c r="AN51" s="442">
        <f t="shared" si="61"/>
        <v>4.2698403109344817E-3</v>
      </c>
      <c r="AO51" s="442">
        <f t="shared" si="62"/>
        <v>0</v>
      </c>
      <c r="AP51" s="442">
        <f t="shared" si="63"/>
        <v>0</v>
      </c>
      <c r="AQ51" s="442">
        <f t="shared" si="64"/>
        <v>0</v>
      </c>
      <c r="AR51" s="442">
        <f t="shared" si="65"/>
        <v>2.4978028578542481E-2</v>
      </c>
      <c r="AS51" s="442">
        <f t="shared" si="66"/>
        <v>0</v>
      </c>
      <c r="AT51" s="443">
        <f t="shared" si="67"/>
        <v>1.0000000000000002</v>
      </c>
      <c r="AU51" s="98"/>
    </row>
    <row r="52" spans="1:47" x14ac:dyDescent="0.35">
      <c r="A52" s="464" t="s">
        <v>159</v>
      </c>
      <c r="B52" s="98"/>
      <c r="C52" s="154">
        <f>SUM(C43:C51)</f>
        <v>123682</v>
      </c>
      <c r="D52" s="154"/>
      <c r="E52" s="154"/>
      <c r="F52" s="154"/>
      <c r="G52" s="292" t="s">
        <v>42</v>
      </c>
      <c r="H52" s="98"/>
      <c r="I52" s="372">
        <f>SUM(I43:I51)</f>
        <v>71672.769433050053</v>
      </c>
      <c r="J52" s="372">
        <f t="shared" ref="J52:S52" si="92">SUM(J43:J51)</f>
        <v>10289.923174587237</v>
      </c>
      <c r="K52" s="372">
        <f>SUM(K43:K51)</f>
        <v>35323.542618095227</v>
      </c>
      <c r="L52" s="372">
        <f t="shared" si="92"/>
        <v>2653.4758435801432</v>
      </c>
      <c r="M52" s="372">
        <f t="shared" si="92"/>
        <v>136.55315825483285</v>
      </c>
      <c r="N52" s="372">
        <f>SUM(N43:N51)</f>
        <v>526.39445321262474</v>
      </c>
      <c r="O52" s="372">
        <f t="shared" si="92"/>
        <v>0</v>
      </c>
      <c r="P52" s="372">
        <f>SUM(P43:P51)</f>
        <v>0</v>
      </c>
      <c r="Q52" s="372">
        <f t="shared" si="92"/>
        <v>0</v>
      </c>
      <c r="R52" s="372">
        <f t="shared" si="92"/>
        <v>3079.3413192198741</v>
      </c>
      <c r="S52" s="372">
        <f t="shared" si="92"/>
        <v>0</v>
      </c>
      <c r="T52" s="308">
        <f>SUM(I52:S52)</f>
        <v>123682</v>
      </c>
      <c r="U52" s="98"/>
      <c r="V52" s="98"/>
      <c r="W52" s="233"/>
      <c r="X52" s="233"/>
      <c r="Y52" s="233"/>
      <c r="Z52" s="233"/>
      <c r="AA52" s="440"/>
      <c r="AB52" s="440"/>
      <c r="AC52" s="440"/>
      <c r="AD52" s="233"/>
      <c r="AE52" s="233"/>
      <c r="AF52" s="233"/>
      <c r="AG52" s="233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</row>
    <row r="53" spans="1:47" ht="23.25" customHeight="1" thickBot="1" x14ac:dyDescent="0.4">
      <c r="A53" s="234"/>
      <c r="B53" s="176"/>
      <c r="C53" s="315"/>
      <c r="D53" s="315"/>
      <c r="E53" s="315"/>
      <c r="F53" s="295"/>
      <c r="G53" s="183" t="s">
        <v>125</v>
      </c>
      <c r="H53" s="98"/>
      <c r="I53" s="470">
        <f>I56</f>
        <v>21335.089185484674</v>
      </c>
      <c r="J53" s="471">
        <f>I57</f>
        <v>3080.2286818365519</v>
      </c>
      <c r="K53" s="471">
        <f>I58</f>
        <v>10573.897129285151</v>
      </c>
      <c r="L53" s="471">
        <f>I59</f>
        <v>794.30256779189767</v>
      </c>
      <c r="M53" s="471">
        <f>I60</f>
        <v>40.876394071695699</v>
      </c>
      <c r="N53" s="471">
        <f>I61</f>
        <v>157.5731193746484</v>
      </c>
      <c r="O53" s="471">
        <f>I62</f>
        <v>0</v>
      </c>
      <c r="P53" s="471">
        <f>I63</f>
        <v>0</v>
      </c>
      <c r="Q53" s="471"/>
      <c r="R53" s="471">
        <f>I65</f>
        <v>921.78292215538738</v>
      </c>
      <c r="S53" s="471">
        <f>I66</f>
        <v>0</v>
      </c>
      <c r="T53" s="308">
        <f>SUM(I53:S53)</f>
        <v>36903.75</v>
      </c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</row>
    <row r="54" spans="1:47" ht="15" thickBot="1" x14ac:dyDescent="0.4">
      <c r="G54" s="236" t="s">
        <v>163</v>
      </c>
      <c r="H54" s="237"/>
      <c r="I54" s="328">
        <f t="shared" ref="I54:S54" si="93">I53+I52+I38+I20</f>
        <v>2563237.6686185347</v>
      </c>
      <c r="J54" s="328">
        <f t="shared" si="93"/>
        <v>358463.78780669416</v>
      </c>
      <c r="K54" s="328">
        <f t="shared" si="93"/>
        <v>1234430.3792583905</v>
      </c>
      <c r="L54" s="328">
        <f t="shared" si="93"/>
        <v>94403.502006583905</v>
      </c>
      <c r="M54" s="328">
        <f t="shared" si="93"/>
        <v>5105.9678453332708</v>
      </c>
      <c r="N54" s="328">
        <f>N53+N52+N38+N20</f>
        <v>19227.651845344109</v>
      </c>
      <c r="O54" s="328">
        <f t="shared" si="93"/>
        <v>0</v>
      </c>
      <c r="P54" s="328">
        <f t="shared" si="93"/>
        <v>0</v>
      </c>
      <c r="Q54" s="328">
        <f t="shared" si="93"/>
        <v>0</v>
      </c>
      <c r="R54" s="328">
        <f t="shared" si="93"/>
        <v>115142.10261911938</v>
      </c>
      <c r="S54" s="328">
        <f t="shared" si="93"/>
        <v>0</v>
      </c>
      <c r="T54" s="329">
        <f t="shared" si="41"/>
        <v>4390011.0599999996</v>
      </c>
    </row>
    <row r="55" spans="1:47" ht="43.5" customHeight="1" x14ac:dyDescent="0.45">
      <c r="A55" s="36" t="s">
        <v>167</v>
      </c>
      <c r="C55" s="463" t="s">
        <v>147</v>
      </c>
      <c r="D55" s="184" t="s">
        <v>148</v>
      </c>
      <c r="E55" s="184"/>
      <c r="F55" s="184" t="s">
        <v>42</v>
      </c>
      <c r="G55" s="200" t="s">
        <v>163</v>
      </c>
      <c r="I55" s="185" t="s">
        <v>254</v>
      </c>
      <c r="J55" s="185" t="s">
        <v>157</v>
      </c>
      <c r="K55" s="319"/>
      <c r="L55" s="317"/>
    </row>
    <row r="56" spans="1:47" x14ac:dyDescent="0.35">
      <c r="A56" s="6" t="s">
        <v>31</v>
      </c>
      <c r="C56" s="177">
        <f>I20</f>
        <v>2161360.0299999998</v>
      </c>
      <c r="D56" s="177">
        <f>I38</f>
        <v>308869.78000000003</v>
      </c>
      <c r="E56" s="177"/>
      <c r="F56" s="177">
        <f>I52</f>
        <v>71672.769433050053</v>
      </c>
      <c r="G56" s="186">
        <f>+C56+D56+F56</f>
        <v>2541902.5794330495</v>
      </c>
      <c r="I56" s="261">
        <f>$I$67*'2024 Allocators'!J11</f>
        <v>21335.089185484674</v>
      </c>
      <c r="J56" s="178">
        <f>SUM(G56:I56)</f>
        <v>2563237.6686185342</v>
      </c>
      <c r="K56" s="318"/>
      <c r="L56" s="318"/>
    </row>
    <row r="57" spans="1:47" x14ac:dyDescent="0.35">
      <c r="A57" s="6" t="s">
        <v>7</v>
      </c>
      <c r="C57" s="177">
        <f>J20</f>
        <v>312043.84000000003</v>
      </c>
      <c r="D57" s="177">
        <f>J38</f>
        <v>33049.795950270382</v>
      </c>
      <c r="E57" s="177"/>
      <c r="F57" s="177">
        <f>J52</f>
        <v>10289.923174587237</v>
      </c>
      <c r="G57" s="186">
        <f>+C57+D57+F57</f>
        <v>355383.55912485765</v>
      </c>
      <c r="I57" s="262">
        <f>$I$67*'2024 Allocators'!J12</f>
        <v>3080.2286818365519</v>
      </c>
      <c r="J57" s="178">
        <f>SUM(G57:I57)</f>
        <v>358463.78780669422</v>
      </c>
      <c r="K57" s="318"/>
      <c r="L57" s="318"/>
    </row>
    <row r="58" spans="1:47" x14ac:dyDescent="0.35">
      <c r="A58" s="80" t="s">
        <v>53</v>
      </c>
      <c r="C58" s="177">
        <f>K20</f>
        <v>1071193.02</v>
      </c>
      <c r="D58" s="177">
        <f>K38</f>
        <v>117339.91951101006</v>
      </c>
      <c r="E58" s="177"/>
      <c r="F58" s="177">
        <f>K52</f>
        <v>35323.542618095227</v>
      </c>
      <c r="G58" s="186">
        <f t="shared" ref="G58:G66" si="94">+C58+D58+F58</f>
        <v>1223856.4821291051</v>
      </c>
      <c r="I58" s="262">
        <f>$I$67*'2024 Allocators'!J14</f>
        <v>10573.897129285151</v>
      </c>
      <c r="J58" s="178">
        <f t="shared" ref="J58:J67" si="95">SUM(G58:I58)</f>
        <v>1234430.3792583903</v>
      </c>
      <c r="K58" s="318"/>
      <c r="L58" s="318"/>
    </row>
    <row r="59" spans="1:47" x14ac:dyDescent="0.35">
      <c r="A59" s="80" t="s">
        <v>54</v>
      </c>
      <c r="C59" s="177">
        <f>+L20</f>
        <v>80467.149999999994</v>
      </c>
      <c r="D59" s="177">
        <f>L38</f>
        <v>10488.573595211878</v>
      </c>
      <c r="E59" s="177"/>
      <c r="F59" s="177">
        <f>L52</f>
        <v>2653.4758435801432</v>
      </c>
      <c r="G59" s="186">
        <f t="shared" si="94"/>
        <v>93609.199438792013</v>
      </c>
      <c r="I59" s="262">
        <f>$I$67*'2024 Allocators'!J15</f>
        <v>794.30256779189767</v>
      </c>
      <c r="J59" s="178">
        <f t="shared" si="95"/>
        <v>94403.502006583905</v>
      </c>
      <c r="K59" s="318"/>
      <c r="L59" s="318"/>
    </row>
    <row r="60" spans="1:47" x14ac:dyDescent="0.35">
      <c r="A60" s="6" t="s">
        <v>33</v>
      </c>
      <c r="C60" s="177">
        <f>+M20</f>
        <v>4141</v>
      </c>
      <c r="D60" s="177">
        <f>M38</f>
        <v>787.53829300674192</v>
      </c>
      <c r="E60" s="177"/>
      <c r="F60" s="177">
        <f>+M52</f>
        <v>136.55315825483285</v>
      </c>
      <c r="G60" s="186">
        <f t="shared" si="94"/>
        <v>5065.0914512615745</v>
      </c>
      <c r="I60" s="262">
        <f>$I$67*'2024 Allocators'!J16</f>
        <v>40.876394071695699</v>
      </c>
      <c r="J60" s="178">
        <f>SUM(G60:I60)</f>
        <v>5105.9678453332699</v>
      </c>
      <c r="K60" s="318"/>
      <c r="L60" s="318"/>
    </row>
    <row r="61" spans="1:47" x14ac:dyDescent="0.35">
      <c r="A61" s="6" t="s">
        <v>12</v>
      </c>
      <c r="C61" s="177">
        <f>+N20</f>
        <v>15963.009999999998</v>
      </c>
      <c r="D61" s="177">
        <f>N38</f>
        <v>2580.6742727568394</v>
      </c>
      <c r="E61" s="177"/>
      <c r="F61" s="177">
        <f>N52</f>
        <v>526.39445321262474</v>
      </c>
      <c r="G61" s="186">
        <f t="shared" si="94"/>
        <v>19070.078725969463</v>
      </c>
      <c r="I61" s="262">
        <f>$I$67*'2024 Allocators'!J17</f>
        <v>157.5731193746484</v>
      </c>
      <c r="J61" s="178">
        <f>SUM(G61:I61)</f>
        <v>19227.651845344109</v>
      </c>
      <c r="K61" s="318"/>
      <c r="L61" s="318"/>
    </row>
    <row r="62" spans="1:47" x14ac:dyDescent="0.35">
      <c r="A62" s="6" t="s">
        <v>55</v>
      </c>
      <c r="C62" s="177">
        <f>+O20</f>
        <v>0</v>
      </c>
      <c r="D62" s="177">
        <f>O38</f>
        <v>0</v>
      </c>
      <c r="E62" s="177"/>
      <c r="F62" s="177">
        <f>O52</f>
        <v>0</v>
      </c>
      <c r="G62" s="186">
        <f t="shared" si="94"/>
        <v>0</v>
      </c>
      <c r="I62" s="262">
        <f>$I$67*'2024 Allocators'!J18</f>
        <v>0</v>
      </c>
      <c r="J62" s="178">
        <f t="shared" si="95"/>
        <v>0</v>
      </c>
      <c r="K62" s="318"/>
      <c r="L62" s="318"/>
    </row>
    <row r="63" spans="1:47" x14ac:dyDescent="0.35">
      <c r="A63" s="6" t="s">
        <v>75</v>
      </c>
      <c r="C63" s="177">
        <f>+P20</f>
        <v>0</v>
      </c>
      <c r="D63" s="177">
        <f>P38</f>
        <v>0</v>
      </c>
      <c r="E63" s="177"/>
      <c r="F63" s="177">
        <f>P52</f>
        <v>0</v>
      </c>
      <c r="G63" s="186">
        <f t="shared" si="94"/>
        <v>0</v>
      </c>
      <c r="I63" s="262">
        <f>$I$67*'2024 Allocators'!J19</f>
        <v>0</v>
      </c>
      <c r="J63" s="178">
        <f t="shared" si="95"/>
        <v>0</v>
      </c>
      <c r="K63" s="316"/>
      <c r="L63" s="316"/>
    </row>
    <row r="64" spans="1:47" x14ac:dyDescent="0.35">
      <c r="A64" s="6" t="s">
        <v>77</v>
      </c>
      <c r="C64" s="177">
        <f>+Q20</f>
        <v>0</v>
      </c>
      <c r="D64" s="177">
        <f>Q38</f>
        <v>0</v>
      </c>
      <c r="E64" s="177"/>
      <c r="F64" s="177">
        <f>Q52</f>
        <v>0</v>
      </c>
      <c r="G64" s="186">
        <f t="shared" si="94"/>
        <v>0</v>
      </c>
      <c r="I64" s="262">
        <f>$I$67*'2024 Allocators'!J20</f>
        <v>0</v>
      </c>
      <c r="J64" s="178">
        <f t="shared" si="95"/>
        <v>0</v>
      </c>
      <c r="K64" s="316"/>
      <c r="L64" s="316"/>
    </row>
    <row r="65" spans="1:12" x14ac:dyDescent="0.35">
      <c r="A65" s="6" t="s">
        <v>76</v>
      </c>
      <c r="C65" s="177">
        <f>+R20</f>
        <v>93381.6</v>
      </c>
      <c r="D65" s="177">
        <f>R38</f>
        <v>17759.378377744113</v>
      </c>
      <c r="E65" s="177"/>
      <c r="F65" s="177">
        <f>R52</f>
        <v>3079.3413192198741</v>
      </c>
      <c r="G65" s="186">
        <f t="shared" si="94"/>
        <v>114220.319696964</v>
      </c>
      <c r="I65" s="262">
        <f>$I$67*'2024 Allocators'!J21</f>
        <v>921.78292215538738</v>
      </c>
      <c r="J65" s="178">
        <f t="shared" si="95"/>
        <v>115142.10261911938</v>
      </c>
      <c r="K65" s="316"/>
      <c r="L65" s="316"/>
    </row>
    <row r="66" spans="1:12" x14ac:dyDescent="0.35">
      <c r="A66" s="38" t="s">
        <v>73</v>
      </c>
      <c r="C66" s="187">
        <f>+S20</f>
        <v>0</v>
      </c>
      <c r="D66" s="187">
        <f>S38</f>
        <v>0</v>
      </c>
      <c r="E66" s="187"/>
      <c r="F66" s="187">
        <f>S52</f>
        <v>0</v>
      </c>
      <c r="G66" s="188">
        <f t="shared" si="94"/>
        <v>0</v>
      </c>
      <c r="I66" s="263">
        <f>$I$67*'2024 Allocators'!J22</f>
        <v>0</v>
      </c>
      <c r="J66" s="189">
        <f t="shared" si="95"/>
        <v>0</v>
      </c>
      <c r="K66" s="316"/>
      <c r="L66" s="316"/>
    </row>
    <row r="67" spans="1:12" x14ac:dyDescent="0.35">
      <c r="A67" s="36" t="s">
        <v>52</v>
      </c>
      <c r="C67" s="177">
        <f>SUM(C56:C66)</f>
        <v>3738549.6499999994</v>
      </c>
      <c r="D67" s="177">
        <f>SUM(D56:D66)</f>
        <v>490875.66000000003</v>
      </c>
      <c r="E67" s="177"/>
      <c r="F67" s="177">
        <f>SUM(F56:F66)</f>
        <v>123682</v>
      </c>
      <c r="G67" s="177">
        <f>SUM(G56:G66)</f>
        <v>4353107.3099999987</v>
      </c>
      <c r="I67" s="261">
        <v>36903.75</v>
      </c>
      <c r="J67" s="178">
        <f t="shared" si="95"/>
        <v>4390011.0599999987</v>
      </c>
      <c r="K67" s="308"/>
      <c r="L67" s="316"/>
    </row>
    <row r="68" spans="1:12" x14ac:dyDescent="0.35">
      <c r="C68" s="177"/>
      <c r="D68" s="177"/>
      <c r="F68" s="177"/>
      <c r="G68" s="218"/>
      <c r="I68" s="178"/>
      <c r="K68" s="98"/>
      <c r="L68" s="98"/>
    </row>
    <row r="69" spans="1:12" x14ac:dyDescent="0.35">
      <c r="D69" s="177"/>
      <c r="F69" s="177"/>
      <c r="G69" s="177"/>
      <c r="I69" s="36" t="s">
        <v>204</v>
      </c>
      <c r="K69" s="98"/>
      <c r="L69" s="98"/>
    </row>
  </sheetData>
  <mergeCells count="5">
    <mergeCell ref="W2:AG2"/>
    <mergeCell ref="AI2:AT2"/>
    <mergeCell ref="I2:S2"/>
    <mergeCell ref="I5:S5"/>
    <mergeCell ref="W42:AG42"/>
  </mergeCells>
  <printOptions horizontalCentered="1"/>
  <pageMargins left="0.7" right="0.7" top="0.75" bottom="0.75" header="0.3" footer="0.3"/>
  <pageSetup scale="45" fitToWidth="3" orientation="landscape" r:id="rId1"/>
  <headerFooter>
    <oddFooter>&amp;LSponsored by:  Jonathan Griffin&amp;C&amp;A&amp;RPage &amp;P of &amp;N</oddFooter>
  </headerFooter>
  <colBreaks count="2" manualBreakCount="2">
    <brk id="21" max="1048575" man="1"/>
    <brk id="4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C2:K40"/>
  <sheetViews>
    <sheetView zoomScaleNormal="100" workbookViewId="0">
      <selection activeCell="C3" sqref="C3"/>
    </sheetView>
  </sheetViews>
  <sheetFormatPr defaultColWidth="9.1796875" defaultRowHeight="14" x14ac:dyDescent="0.3"/>
  <cols>
    <col min="1" max="2" width="3.81640625" style="6" customWidth="1"/>
    <col min="3" max="3" width="36" style="6" customWidth="1"/>
    <col min="4" max="4" width="5.54296875" style="6" customWidth="1"/>
    <col min="5" max="7" width="17.7265625" style="6" customWidth="1"/>
    <col min="8" max="8" width="5.54296875" style="6" customWidth="1"/>
    <col min="9" max="10" width="14" style="4" customWidth="1"/>
    <col min="11" max="19" width="10.453125" style="6" customWidth="1"/>
    <col min="20" max="16384" width="9.1796875" style="6"/>
  </cols>
  <sheetData>
    <row r="2" spans="3:11" ht="14.5" customHeight="1" x14ac:dyDescent="0.3">
      <c r="C2" s="468" t="s">
        <v>132</v>
      </c>
      <c r="I2" s="30"/>
      <c r="J2" s="58"/>
    </row>
    <row r="3" spans="3:11" ht="14.5" thickBot="1" x14ac:dyDescent="0.35">
      <c r="C3" s="135" t="s">
        <v>278</v>
      </c>
      <c r="I3" s="58"/>
      <c r="J3" s="58"/>
    </row>
    <row r="4" spans="3:11" ht="15" customHeight="1" thickBot="1" x14ac:dyDescent="0.35">
      <c r="E4" s="607" t="s">
        <v>277</v>
      </c>
      <c r="F4" s="608"/>
      <c r="G4" s="609"/>
      <c r="H4" s="36"/>
      <c r="I4" s="610" t="s">
        <v>280</v>
      </c>
      <c r="J4" s="611"/>
    </row>
    <row r="5" spans="3:11" x14ac:dyDescent="0.3">
      <c r="E5" s="153"/>
      <c r="F5" s="98"/>
      <c r="G5" s="513"/>
      <c r="H5" s="36"/>
      <c r="I5" s="612"/>
      <c r="J5" s="531">
        <v>2024</v>
      </c>
      <c r="K5" s="31"/>
    </row>
    <row r="6" spans="3:11" x14ac:dyDescent="0.3">
      <c r="E6" s="573">
        <v>2024</v>
      </c>
      <c r="F6" s="613"/>
      <c r="G6" s="614"/>
      <c r="H6" s="36"/>
      <c r="I6" s="573">
        <v>2024</v>
      </c>
      <c r="J6" s="515" t="s">
        <v>79</v>
      </c>
      <c r="K6" s="31"/>
    </row>
    <row r="7" spans="3:11" x14ac:dyDescent="0.3">
      <c r="E7" s="573" t="s">
        <v>311</v>
      </c>
      <c r="F7" s="233" t="s">
        <v>310</v>
      </c>
      <c r="G7" s="615" t="s">
        <v>279</v>
      </c>
      <c r="H7" s="36"/>
      <c r="I7" s="573" t="s">
        <v>79</v>
      </c>
      <c r="J7" s="515" t="s">
        <v>80</v>
      </c>
      <c r="K7" s="31"/>
    </row>
    <row r="8" spans="3:11" x14ac:dyDescent="0.3">
      <c r="C8" s="37" t="s">
        <v>81</v>
      </c>
      <c r="D8" s="37"/>
      <c r="E8" s="616" t="s">
        <v>64</v>
      </c>
      <c r="F8" s="514" t="s">
        <v>170</v>
      </c>
      <c r="G8" s="534" t="s">
        <v>64</v>
      </c>
      <c r="H8" s="317"/>
      <c r="I8" s="616" t="s">
        <v>162</v>
      </c>
      <c r="J8" s="517" t="s">
        <v>69</v>
      </c>
      <c r="K8" s="31"/>
    </row>
    <row r="9" spans="3:11" x14ac:dyDescent="0.3">
      <c r="E9" s="92"/>
      <c r="F9" s="31"/>
      <c r="G9" s="88"/>
      <c r="I9" s="95"/>
      <c r="J9" s="96"/>
      <c r="K9" s="31"/>
    </row>
    <row r="10" spans="3:11" x14ac:dyDescent="0.3">
      <c r="E10" s="366"/>
      <c r="F10" s="308"/>
      <c r="G10" s="367"/>
      <c r="I10" s="95"/>
      <c r="J10" s="96"/>
      <c r="K10" s="31"/>
    </row>
    <row r="11" spans="3:11" x14ac:dyDescent="0.3">
      <c r="C11" s="6" t="s">
        <v>31</v>
      </c>
      <c r="E11" s="366">
        <f>'2026 BD Forecast'!C11</f>
        <v>2089587974</v>
      </c>
      <c r="F11" s="308">
        <f>'2026 Allocators'!H10</f>
        <v>0</v>
      </c>
      <c r="G11" s="367">
        <f>E11-F11</f>
        <v>2089587974</v>
      </c>
      <c r="I11" s="221">
        <f>'2024 Program Detail'!I20</f>
        <v>2161360.0299999998</v>
      </c>
      <c r="J11" s="219">
        <f>I11/$I$23</f>
        <v>0.57812794595358663</v>
      </c>
      <c r="K11" s="423"/>
    </row>
    <row r="12" spans="3:11" x14ac:dyDescent="0.3">
      <c r="C12" s="6" t="s">
        <v>7</v>
      </c>
      <c r="E12" s="366">
        <f>'2026 BD Forecast'!C14+'2026 BD Forecast'!C19</f>
        <v>293391690</v>
      </c>
      <c r="F12" s="308">
        <f>'2026 Allocators'!H11</f>
        <v>145231</v>
      </c>
      <c r="G12" s="367">
        <f t="shared" ref="G12:G22" si="0">E12-F12</f>
        <v>293246459</v>
      </c>
      <c r="I12" s="221">
        <f>'2024 Program Detail'!J20</f>
        <v>312043.84000000003</v>
      </c>
      <c r="J12" s="219">
        <f>I12/$I$23</f>
        <v>8.3466549655158401E-2</v>
      </c>
      <c r="K12" s="423"/>
    </row>
    <row r="13" spans="3:11" x14ac:dyDescent="0.3">
      <c r="C13" s="6" t="s">
        <v>32</v>
      </c>
      <c r="E13" s="366">
        <f>E14+E15</f>
        <v>2601911269</v>
      </c>
      <c r="F13" s="308">
        <f t="shared" ref="F13" si="1">F14+F15</f>
        <v>280071320</v>
      </c>
      <c r="G13" s="367">
        <f>E13-F13</f>
        <v>2321839949</v>
      </c>
      <c r="I13" s="221">
        <f>+I14+I15</f>
        <v>1151660.17</v>
      </c>
      <c r="J13" s="219">
        <f>I13/$I$23</f>
        <v>0.30804998671075562</v>
      </c>
      <c r="K13" s="31"/>
    </row>
    <row r="14" spans="3:11" x14ac:dyDescent="0.3">
      <c r="C14" s="35" t="s">
        <v>53</v>
      </c>
      <c r="E14" s="366">
        <f>'2026 BD Forecast'!C15</f>
        <v>2058853978</v>
      </c>
      <c r="F14" s="308">
        <f>'2026 Allocators'!H12</f>
        <v>128787470</v>
      </c>
      <c r="G14" s="367">
        <f t="shared" si="0"/>
        <v>1930066508</v>
      </c>
      <c r="I14" s="221">
        <f>'2024 Program Detail'!K20</f>
        <v>1071193.02</v>
      </c>
      <c r="J14" s="219">
        <f>I14/$I$23</f>
        <v>0.28652635922596353</v>
      </c>
      <c r="K14" s="423"/>
    </row>
    <row r="15" spans="3:11" x14ac:dyDescent="0.3">
      <c r="C15" s="35" t="s">
        <v>54</v>
      </c>
      <c r="E15" s="366">
        <f>'2026 BD Forecast'!C16</f>
        <v>543057291</v>
      </c>
      <c r="F15" s="308">
        <f>'2026 Allocators'!H13</f>
        <v>151283850</v>
      </c>
      <c r="G15" s="367">
        <f t="shared" si="0"/>
        <v>391773441</v>
      </c>
      <c r="I15" s="221">
        <f>'2024 Program Detail'!L20</f>
        <v>80467.149999999994</v>
      </c>
      <c r="J15" s="219">
        <f>I15/$I$23</f>
        <v>2.1523627484792134E-2</v>
      </c>
      <c r="K15" s="423"/>
    </row>
    <row r="16" spans="3:11" ht="14.5" x14ac:dyDescent="0.35">
      <c r="C16" s="6" t="s">
        <v>33</v>
      </c>
      <c r="D16" s="47"/>
      <c r="E16" s="366">
        <f>'2026 BD Forecast'!C17</f>
        <v>62868466</v>
      </c>
      <c r="F16" s="308">
        <f>'2026 Allocators'!H14</f>
        <v>0</v>
      </c>
      <c r="G16" s="367">
        <f t="shared" si="0"/>
        <v>62868466</v>
      </c>
      <c r="H16" s="47"/>
      <c r="I16" s="221">
        <f>'2024 Program Detail'!M20</f>
        <v>4141</v>
      </c>
      <c r="J16" s="219">
        <f t="shared" ref="J16:J22" si="2">I16/$I$23</f>
        <v>1.107648791022476E-3</v>
      </c>
      <c r="K16" s="423"/>
    </row>
    <row r="17" spans="3:11" x14ac:dyDescent="0.3">
      <c r="C17" s="6" t="s">
        <v>12</v>
      </c>
      <c r="E17" s="366">
        <f>'2026 BD Forecast'!C18</f>
        <v>26747239</v>
      </c>
      <c r="F17" s="308">
        <f>'2026 Allocators'!H15</f>
        <v>0</v>
      </c>
      <c r="G17" s="367">
        <f t="shared" si="0"/>
        <v>26747239</v>
      </c>
      <c r="I17" s="221">
        <f>'2024 Program Detail'!N20</f>
        <v>15963.009999999998</v>
      </c>
      <c r="J17" s="219">
        <f t="shared" si="2"/>
        <v>4.2698403109344826E-3</v>
      </c>
      <c r="K17" s="423"/>
    </row>
    <row r="18" spans="3:11" ht="14.5" x14ac:dyDescent="0.35">
      <c r="C18" s="6" t="s">
        <v>55</v>
      </c>
      <c r="D18" s="47"/>
      <c r="E18" s="366">
        <f>'2026 BD Forecast'!C20</f>
        <v>2885580</v>
      </c>
      <c r="F18" s="308">
        <f>'2026 Allocators'!H16</f>
        <v>0</v>
      </c>
      <c r="G18" s="367">
        <f t="shared" si="0"/>
        <v>2885580</v>
      </c>
      <c r="H18" s="47"/>
      <c r="I18" s="221">
        <f>'2024 Program Detail'!O20</f>
        <v>0</v>
      </c>
      <c r="J18" s="219">
        <f t="shared" si="2"/>
        <v>0</v>
      </c>
      <c r="K18" s="423"/>
    </row>
    <row r="19" spans="3:11" x14ac:dyDescent="0.3">
      <c r="C19" s="6" t="s">
        <v>75</v>
      </c>
      <c r="E19" s="366">
        <f>'2026 BD Forecast'!C25+'2026 BD Forecast'!C24</f>
        <v>218630050</v>
      </c>
      <c r="F19" s="308">
        <f>'2026 Allocators'!H17</f>
        <v>162010160</v>
      </c>
      <c r="G19" s="367">
        <f t="shared" si="0"/>
        <v>56619890</v>
      </c>
      <c r="I19" s="221">
        <f>'2024 Program Detail'!P20</f>
        <v>0</v>
      </c>
      <c r="J19" s="219">
        <f t="shared" si="2"/>
        <v>0</v>
      </c>
      <c r="K19" s="423"/>
    </row>
    <row r="20" spans="3:11" x14ac:dyDescent="0.3">
      <c r="C20" s="6" t="s">
        <v>77</v>
      </c>
      <c r="E20" s="366">
        <f>'2026 BD Forecast'!C26</f>
        <v>0</v>
      </c>
      <c r="F20" s="308">
        <f>'2026 Allocators'!H18</f>
        <v>0</v>
      </c>
      <c r="G20" s="367">
        <f t="shared" si="0"/>
        <v>0</v>
      </c>
      <c r="I20" s="221">
        <f>'2024 Program Detail'!Q20</f>
        <v>0</v>
      </c>
      <c r="J20" s="219">
        <f t="shared" si="2"/>
        <v>0</v>
      </c>
      <c r="K20" s="423"/>
    </row>
    <row r="21" spans="3:11" x14ac:dyDescent="0.3">
      <c r="C21" s="6" t="s">
        <v>76</v>
      </c>
      <c r="E21" s="366">
        <f>'2026 BD Forecast'!C27</f>
        <v>36328256</v>
      </c>
      <c r="F21" s="308">
        <f>'2026 Allocators'!H19</f>
        <v>2985758</v>
      </c>
      <c r="G21" s="367">
        <f t="shared" si="0"/>
        <v>33342498</v>
      </c>
      <c r="I21" s="221">
        <f>'2024 Program Detail'!R20</f>
        <v>93381.6</v>
      </c>
      <c r="J21" s="219">
        <f t="shared" si="2"/>
        <v>2.4978028578542488E-2</v>
      </c>
      <c r="K21" s="423"/>
    </row>
    <row r="22" spans="3:11" ht="15" thickBot="1" x14ac:dyDescent="0.4">
      <c r="C22" s="38" t="s">
        <v>73</v>
      </c>
      <c r="D22" s="47"/>
      <c r="E22" s="366">
        <f>'2026 BD Forecast'!C28</f>
        <v>397346290</v>
      </c>
      <c r="F22" s="308">
        <f>'2026 Allocators'!H20</f>
        <v>282717007</v>
      </c>
      <c r="G22" s="367">
        <f t="shared" si="0"/>
        <v>114629283</v>
      </c>
      <c r="H22" s="47"/>
      <c r="I22" s="221">
        <f>'2024 Program Detail'!S20</f>
        <v>0</v>
      </c>
      <c r="J22" s="219">
        <f t="shared" si="2"/>
        <v>0</v>
      </c>
      <c r="K22" s="423"/>
    </row>
    <row r="23" spans="3:11" ht="14.5" thickBot="1" x14ac:dyDescent="0.35">
      <c r="C23" s="32" t="s">
        <v>74</v>
      </c>
      <c r="E23" s="368">
        <f>E11+E12+E13+E16+E17+E18+E19+E20+E21+E22</f>
        <v>5729696814</v>
      </c>
      <c r="F23" s="369">
        <f t="shared" ref="F23:G23" si="3">F11+F12+F13+F16+F17+F18+F19+F20+F21+F22</f>
        <v>727929476</v>
      </c>
      <c r="G23" s="370">
        <f t="shared" si="3"/>
        <v>5001767338</v>
      </c>
      <c r="I23" s="222">
        <f>+I11+I12+I13+I16+I17+I18+I19+I20+I21+I22</f>
        <v>3738549.6499999994</v>
      </c>
      <c r="J23" s="220">
        <f>+J11+J12+J13+J16+J17+J18+J19+J20+J21+J22</f>
        <v>1.0000000000000002</v>
      </c>
      <c r="K23" s="30"/>
    </row>
    <row r="24" spans="3:11" x14ac:dyDescent="0.3">
      <c r="E24" s="472">
        <f>('2026 BD Forecast'!C11+'2026 BD Forecast'!C21+'2026 BD Forecast'!C29)-E23</f>
        <v>0</v>
      </c>
      <c r="G24" s="472">
        <f>E23-F23-G23</f>
        <v>0</v>
      </c>
    </row>
    <row r="32" spans="3:11" x14ac:dyDescent="0.3">
      <c r="I32" s="6"/>
      <c r="J32" s="6"/>
    </row>
    <row r="33" s="6" customFormat="1" x14ac:dyDescent="0.3"/>
    <row r="34" s="6" customFormat="1" ht="15.75" customHeight="1" x14ac:dyDescent="0.3"/>
    <row r="35" s="6" customFormat="1" x14ac:dyDescent="0.3"/>
    <row r="36" s="6" customFormat="1" x14ac:dyDescent="0.3"/>
    <row r="37" s="6" customFormat="1" x14ac:dyDescent="0.3"/>
    <row r="38" s="6" customFormat="1" x14ac:dyDescent="0.3"/>
    <row r="39" s="6" customFormat="1" x14ac:dyDescent="0.3"/>
    <row r="40" s="6" customFormat="1" x14ac:dyDescent="0.3"/>
  </sheetData>
  <mergeCells count="2">
    <mergeCell ref="I4:J4"/>
    <mergeCell ref="E4:G4"/>
  </mergeCells>
  <printOptions horizontalCentered="1"/>
  <pageMargins left="0.7" right="0.7" top="0.75" bottom="0.75" header="0.3" footer="0.3"/>
  <pageSetup scale="90" fitToHeight="0" orientation="landscape" r:id="rId1"/>
  <headerFooter>
    <oddFooter>&amp;LSponsored by:  Jonathan Griffin&amp;C&amp;A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R39"/>
  <sheetViews>
    <sheetView zoomScaleNormal="100" workbookViewId="0">
      <selection activeCell="B2" sqref="B2"/>
    </sheetView>
  </sheetViews>
  <sheetFormatPr defaultColWidth="9.1796875" defaultRowHeight="14" x14ac:dyDescent="0.3"/>
  <cols>
    <col min="1" max="1" width="1.54296875" style="6" customWidth="1"/>
    <col min="2" max="2" width="34.7265625" style="6" customWidth="1"/>
    <col min="3" max="3" width="27.453125" style="460" customWidth="1"/>
    <col min="4" max="8" width="12.1796875" style="6" bestFit="1" customWidth="1"/>
    <col min="9" max="9" width="11.7265625" style="6" bestFit="1" customWidth="1"/>
    <col min="10" max="15" width="12.1796875" style="6" bestFit="1" customWidth="1"/>
    <col min="16" max="16" width="12.1796875" style="32" customWidth="1"/>
    <col min="17" max="17" width="12.81640625" style="6" bestFit="1" customWidth="1"/>
    <col min="18" max="18" width="12.81640625" style="57" bestFit="1" customWidth="1"/>
    <col min="19" max="16384" width="9.1796875" style="6"/>
  </cols>
  <sheetData>
    <row r="1" spans="2:17" x14ac:dyDescent="0.3">
      <c r="B1" s="29" t="s">
        <v>132</v>
      </c>
    </row>
    <row r="2" spans="2:17" x14ac:dyDescent="0.3">
      <c r="B2" s="135" t="s">
        <v>251</v>
      </c>
      <c r="C2" s="461"/>
      <c r="D2" s="31"/>
      <c r="E2" s="31"/>
    </row>
    <row r="3" spans="2:17" x14ac:dyDescent="0.3">
      <c r="B3" s="29"/>
      <c r="C3" s="461"/>
      <c r="D3" s="376">
        <v>2</v>
      </c>
      <c r="E3" s="376">
        <v>3</v>
      </c>
      <c r="F3" s="376">
        <v>4</v>
      </c>
      <c r="G3" s="376">
        <v>5</v>
      </c>
      <c r="H3" s="376">
        <v>6</v>
      </c>
      <c r="I3" s="376">
        <v>7</v>
      </c>
      <c r="J3" s="376">
        <v>8</v>
      </c>
      <c r="K3" s="376">
        <v>9</v>
      </c>
      <c r="L3" s="376">
        <v>10</v>
      </c>
      <c r="M3" s="376">
        <v>11</v>
      </c>
      <c r="N3" s="376">
        <v>12</v>
      </c>
      <c r="O3" s="376">
        <v>13</v>
      </c>
    </row>
    <row r="4" spans="2:17" x14ac:dyDescent="0.3">
      <c r="C4" s="617" t="s">
        <v>83</v>
      </c>
      <c r="D4" s="618">
        <v>45292</v>
      </c>
      <c r="E4" s="618">
        <v>45323</v>
      </c>
      <c r="F4" s="618">
        <v>45352</v>
      </c>
      <c r="G4" s="618">
        <v>45383</v>
      </c>
      <c r="H4" s="618">
        <v>45413</v>
      </c>
      <c r="I4" s="618">
        <v>45444</v>
      </c>
      <c r="J4" s="618">
        <v>45474</v>
      </c>
      <c r="K4" s="618">
        <v>45505</v>
      </c>
      <c r="L4" s="618">
        <v>45536</v>
      </c>
      <c r="M4" s="618">
        <v>45566</v>
      </c>
      <c r="N4" s="618">
        <v>45597</v>
      </c>
      <c r="O4" s="618">
        <v>45627</v>
      </c>
      <c r="P4" s="466" t="s">
        <v>34</v>
      </c>
    </row>
    <row r="5" spans="2:17" x14ac:dyDescent="0.3">
      <c r="B5" s="8" t="s">
        <v>31</v>
      </c>
      <c r="C5" s="479" t="s">
        <v>314</v>
      </c>
      <c r="D5" s="619">
        <v>317719.13999999996</v>
      </c>
      <c r="E5" s="619">
        <v>254735.50999999998</v>
      </c>
      <c r="F5" s="619">
        <v>174184.72</v>
      </c>
      <c r="G5" s="619">
        <v>161222.98000000001</v>
      </c>
      <c r="H5" s="619">
        <v>174013.88</v>
      </c>
      <c r="I5" s="619">
        <v>235670.12</v>
      </c>
      <c r="J5" s="619">
        <v>305165.12999999995</v>
      </c>
      <c r="K5" s="619">
        <v>292916.17</v>
      </c>
      <c r="L5" s="619">
        <v>288230.65999999997</v>
      </c>
      <c r="M5" s="619">
        <v>210389.16999999995</v>
      </c>
      <c r="N5" s="619">
        <v>165944.68</v>
      </c>
      <c r="O5" s="619">
        <v>209275.03000000003</v>
      </c>
      <c r="P5" s="330">
        <f>SUM(D5:O5)</f>
        <v>2789467.1900000004</v>
      </c>
      <c r="Q5" s="57"/>
    </row>
    <row r="6" spans="2:17" ht="23" x14ac:dyDescent="0.3">
      <c r="B6" s="8" t="s">
        <v>7</v>
      </c>
      <c r="C6" s="479" t="s">
        <v>319</v>
      </c>
      <c r="D6" s="619">
        <v>28218.510000000002</v>
      </c>
      <c r="E6" s="619">
        <v>25458.26</v>
      </c>
      <c r="F6" s="619">
        <v>19015.71</v>
      </c>
      <c r="G6" s="619">
        <v>18357.910000000007</v>
      </c>
      <c r="H6" s="619">
        <v>19782.489999999998</v>
      </c>
      <c r="I6" s="619">
        <v>25027.129999999997</v>
      </c>
      <c r="J6" s="619">
        <v>31359.52</v>
      </c>
      <c r="K6" s="619">
        <v>30565.94</v>
      </c>
      <c r="L6" s="619">
        <v>30837.770000000004</v>
      </c>
      <c r="M6" s="619">
        <v>24224.17</v>
      </c>
      <c r="N6" s="619">
        <v>19668.300000000007</v>
      </c>
      <c r="O6" s="619">
        <v>20259.989999999998</v>
      </c>
      <c r="P6" s="331">
        <f t="shared" ref="P6:P14" si="0">SUM(D6:O6)</f>
        <v>292775.69999999995</v>
      </c>
      <c r="Q6" s="57"/>
    </row>
    <row r="7" spans="2:17" x14ac:dyDescent="0.3">
      <c r="B7" s="8" t="s">
        <v>96</v>
      </c>
      <c r="C7" s="479" t="s">
        <v>315</v>
      </c>
      <c r="D7" s="619">
        <v>75937.299999999988</v>
      </c>
      <c r="E7" s="619">
        <v>70457.149999999994</v>
      </c>
      <c r="F7" s="619">
        <v>64204.399999999994</v>
      </c>
      <c r="G7" s="619">
        <v>68699.69</v>
      </c>
      <c r="H7" s="619">
        <v>72646.740000000005</v>
      </c>
      <c r="I7" s="619">
        <v>81238.14</v>
      </c>
      <c r="J7" s="619">
        <v>89855.840000000011</v>
      </c>
      <c r="K7" s="619">
        <v>92287.340000000011</v>
      </c>
      <c r="L7" s="619">
        <v>90926</v>
      </c>
      <c r="M7" s="619">
        <v>78689.009999999995</v>
      </c>
      <c r="N7" s="619">
        <v>70394.28</v>
      </c>
      <c r="O7" s="619">
        <v>67879.099999999991</v>
      </c>
      <c r="P7" s="331">
        <f t="shared" si="0"/>
        <v>923214.99</v>
      </c>
      <c r="Q7" s="57"/>
    </row>
    <row r="8" spans="2:17" x14ac:dyDescent="0.3">
      <c r="B8" s="8" t="s">
        <v>12</v>
      </c>
      <c r="C8" s="479" t="s">
        <v>136</v>
      </c>
      <c r="D8" s="619">
        <v>6856.6500000000005</v>
      </c>
      <c r="E8" s="619">
        <v>6116.51</v>
      </c>
      <c r="F8" s="619">
        <v>5443.59</v>
      </c>
      <c r="G8" s="619">
        <v>5388.13</v>
      </c>
      <c r="H8" s="619">
        <v>5544.45</v>
      </c>
      <c r="I8" s="619">
        <v>6553.79</v>
      </c>
      <c r="J8" s="619">
        <v>7457.53</v>
      </c>
      <c r="K8" s="619">
        <v>7352.09</v>
      </c>
      <c r="L8" s="619">
        <v>7614.44</v>
      </c>
      <c r="M8" s="619">
        <v>6094.14</v>
      </c>
      <c r="N8" s="619">
        <v>5383.91</v>
      </c>
      <c r="O8" s="619">
        <v>5646.82</v>
      </c>
      <c r="P8" s="331">
        <f t="shared" si="0"/>
        <v>75452.050000000017</v>
      </c>
      <c r="Q8" s="57"/>
    </row>
    <row r="9" spans="2:17" x14ac:dyDescent="0.3">
      <c r="B9" s="8" t="s">
        <v>55</v>
      </c>
      <c r="C9" s="479">
        <v>253</v>
      </c>
      <c r="D9" s="619">
        <v>61.96</v>
      </c>
      <c r="E9" s="619">
        <v>4.87</v>
      </c>
      <c r="F9" s="619">
        <v>2.5099999999999998</v>
      </c>
      <c r="G9" s="619">
        <v>0.12</v>
      </c>
      <c r="H9" s="619">
        <v>0.16</v>
      </c>
      <c r="I9" s="619">
        <v>0.08</v>
      </c>
      <c r="J9" s="619">
        <v>0.08</v>
      </c>
      <c r="K9" s="619">
        <v>0.04</v>
      </c>
      <c r="L9" s="619">
        <v>0.16</v>
      </c>
      <c r="M9" s="619">
        <v>8.84</v>
      </c>
      <c r="N9" s="619">
        <v>68.040000000000006</v>
      </c>
      <c r="O9" s="619">
        <v>86.87</v>
      </c>
      <c r="P9" s="331">
        <f t="shared" si="0"/>
        <v>233.73000000000002</v>
      </c>
      <c r="Q9" s="57"/>
    </row>
    <row r="10" spans="2:17" x14ac:dyDescent="0.3">
      <c r="B10" s="8" t="s">
        <v>33</v>
      </c>
      <c r="C10" s="479" t="s">
        <v>316</v>
      </c>
      <c r="D10" s="619">
        <v>1190.54</v>
      </c>
      <c r="E10" s="619">
        <v>1396.49</v>
      </c>
      <c r="F10" s="619">
        <v>1149.21</v>
      </c>
      <c r="G10" s="619">
        <v>1166.4199999999998</v>
      </c>
      <c r="H10" s="619">
        <v>1115.27</v>
      </c>
      <c r="I10" s="619">
        <v>1150.03</v>
      </c>
      <c r="J10" s="619">
        <v>1050.58</v>
      </c>
      <c r="K10" s="619">
        <v>1367.68</v>
      </c>
      <c r="L10" s="619">
        <v>1179.7800000000002</v>
      </c>
      <c r="M10" s="619">
        <v>1218.8699999999999</v>
      </c>
      <c r="N10" s="619">
        <v>1102.44</v>
      </c>
      <c r="O10" s="619">
        <v>1122.0600000000002</v>
      </c>
      <c r="P10" s="331">
        <f t="shared" si="0"/>
        <v>14209.370000000003</v>
      </c>
      <c r="Q10" s="57"/>
    </row>
    <row r="11" spans="2:17" ht="23" x14ac:dyDescent="0.3">
      <c r="B11" s="8" t="s">
        <v>97</v>
      </c>
      <c r="C11" s="479" t="s">
        <v>320</v>
      </c>
      <c r="D11" s="619">
        <v>17991.47</v>
      </c>
      <c r="E11" s="619">
        <v>20587.610000000004</v>
      </c>
      <c r="F11" s="619">
        <v>13144.82</v>
      </c>
      <c r="G11" s="619">
        <v>18116.910000000003</v>
      </c>
      <c r="H11" s="619">
        <v>16926.75</v>
      </c>
      <c r="I11" s="619">
        <v>11850.99</v>
      </c>
      <c r="J11" s="619">
        <v>17022.28</v>
      </c>
      <c r="K11" s="619">
        <v>23503.85</v>
      </c>
      <c r="L11" s="619">
        <v>12768.62</v>
      </c>
      <c r="M11" s="619">
        <v>20434.980000000003</v>
      </c>
      <c r="N11" s="619">
        <v>14992.86</v>
      </c>
      <c r="O11" s="619">
        <v>15330.509999999998</v>
      </c>
      <c r="P11" s="331">
        <f t="shared" si="0"/>
        <v>202671.65000000002</v>
      </c>
      <c r="Q11" s="57"/>
    </row>
    <row r="12" spans="2:17" x14ac:dyDescent="0.3">
      <c r="B12" s="8" t="s">
        <v>75</v>
      </c>
      <c r="C12" s="479" t="s">
        <v>98</v>
      </c>
      <c r="D12" s="619">
        <v>0</v>
      </c>
      <c r="E12" s="619">
        <v>28298.67</v>
      </c>
      <c r="F12" s="619">
        <v>13636.58</v>
      </c>
      <c r="G12" s="619">
        <v>13845.12</v>
      </c>
      <c r="H12" s="619">
        <v>14598.53</v>
      </c>
      <c r="I12" s="619">
        <v>16341.56</v>
      </c>
      <c r="J12" s="619">
        <v>0</v>
      </c>
      <c r="K12" s="619">
        <v>17479.07</v>
      </c>
      <c r="L12" s="619">
        <v>18050.73</v>
      </c>
      <c r="M12" s="619">
        <v>17943.77</v>
      </c>
      <c r="N12" s="619">
        <v>13117.71</v>
      </c>
      <c r="O12" s="619">
        <v>11797.52</v>
      </c>
      <c r="P12" s="331">
        <f t="shared" si="0"/>
        <v>165109.25999999998</v>
      </c>
      <c r="Q12" s="57"/>
    </row>
    <row r="13" spans="2:17" x14ac:dyDescent="0.3">
      <c r="B13" s="8" t="s">
        <v>76</v>
      </c>
      <c r="C13" s="479" t="s">
        <v>317</v>
      </c>
      <c r="D13" s="619">
        <v>8353.6200000000008</v>
      </c>
      <c r="E13" s="619">
        <v>10282.86</v>
      </c>
      <c r="F13" s="619">
        <v>11043.44</v>
      </c>
      <c r="G13" s="619">
        <v>9541.09</v>
      </c>
      <c r="H13" s="619">
        <v>9227.42</v>
      </c>
      <c r="I13" s="619">
        <v>7518.46</v>
      </c>
      <c r="J13" s="619">
        <v>9094.23</v>
      </c>
      <c r="K13" s="619">
        <v>9353.18</v>
      </c>
      <c r="L13" s="619">
        <v>8335.74</v>
      </c>
      <c r="M13" s="619">
        <v>8106.32</v>
      </c>
      <c r="N13" s="619">
        <v>8781.43</v>
      </c>
      <c r="O13" s="619">
        <v>7128.93</v>
      </c>
      <c r="P13" s="331">
        <f t="shared" si="0"/>
        <v>106766.72</v>
      </c>
      <c r="Q13" s="57"/>
    </row>
    <row r="14" spans="2:17" x14ac:dyDescent="0.3">
      <c r="B14" s="5" t="s">
        <v>73</v>
      </c>
      <c r="C14" s="484" t="s">
        <v>211</v>
      </c>
      <c r="D14" s="619">
        <v>-8045.7000000000007</v>
      </c>
      <c r="E14" s="619">
        <v>-7027.8099999999995</v>
      </c>
      <c r="F14" s="619">
        <v>-6867.42</v>
      </c>
      <c r="G14" s="619">
        <v>-7660.32</v>
      </c>
      <c r="H14" s="619">
        <v>-7761.41</v>
      </c>
      <c r="I14" s="619">
        <v>-7415.59</v>
      </c>
      <c r="J14" s="619">
        <v>-7580.76</v>
      </c>
      <c r="K14" s="619">
        <v>-8058.7400000000007</v>
      </c>
      <c r="L14" s="619">
        <v>-8359.48</v>
      </c>
      <c r="M14" s="619">
        <v>-8148.42</v>
      </c>
      <c r="N14" s="619">
        <v>-7966.9400000000005</v>
      </c>
      <c r="O14" s="619">
        <v>-9028.26</v>
      </c>
      <c r="P14" s="331">
        <f t="shared" si="0"/>
        <v>-93920.849999999991</v>
      </c>
      <c r="Q14" s="57"/>
    </row>
    <row r="15" spans="2:17" x14ac:dyDescent="0.3">
      <c r="B15" s="8" t="s">
        <v>37</v>
      </c>
      <c r="C15" s="479" t="s">
        <v>318</v>
      </c>
      <c r="D15" s="619">
        <v>0</v>
      </c>
      <c r="E15" s="619">
        <v>0</v>
      </c>
      <c r="F15" s="619">
        <v>0</v>
      </c>
      <c r="G15" s="619">
        <v>0</v>
      </c>
      <c r="H15" s="619">
        <v>0</v>
      </c>
      <c r="I15" s="619">
        <v>0</v>
      </c>
      <c r="J15" s="619">
        <v>0</v>
      </c>
      <c r="K15" s="619">
        <v>0</v>
      </c>
      <c r="L15" s="619">
        <v>0</v>
      </c>
      <c r="M15" s="619">
        <v>0</v>
      </c>
      <c r="N15" s="619">
        <v>0</v>
      </c>
      <c r="O15" s="619">
        <v>0</v>
      </c>
      <c r="P15" s="331">
        <v>0</v>
      </c>
      <c r="Q15" s="57"/>
    </row>
    <row r="16" spans="2:17" x14ac:dyDescent="0.3"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332"/>
      <c r="Q16" s="57"/>
    </row>
    <row r="17" spans="2:17" x14ac:dyDescent="0.3">
      <c r="B17" s="6" t="s">
        <v>52</v>
      </c>
      <c r="D17" s="213">
        <f>SUM(D5:D16)</f>
        <v>448283.48999999993</v>
      </c>
      <c r="E17" s="213">
        <f t="shared" ref="E17:O17" si="1">SUM(E5:E16)</f>
        <v>410310.11999999988</v>
      </c>
      <c r="F17" s="213">
        <f t="shared" si="1"/>
        <v>294957.56000000006</v>
      </c>
      <c r="G17" s="213">
        <f t="shared" si="1"/>
        <v>288678.05000000005</v>
      </c>
      <c r="H17" s="213">
        <f t="shared" si="1"/>
        <v>306094.28000000003</v>
      </c>
      <c r="I17" s="213">
        <f t="shared" si="1"/>
        <v>377934.71</v>
      </c>
      <c r="J17" s="213">
        <f t="shared" si="1"/>
        <v>453424.43000000005</v>
      </c>
      <c r="K17" s="213">
        <f t="shared" si="1"/>
        <v>466766.62</v>
      </c>
      <c r="L17" s="213">
        <f t="shared" si="1"/>
        <v>449584.42</v>
      </c>
      <c r="M17" s="213">
        <f t="shared" si="1"/>
        <v>358960.85000000003</v>
      </c>
      <c r="N17" s="213">
        <f t="shared" si="1"/>
        <v>291486.71000000002</v>
      </c>
      <c r="O17" s="213">
        <f t="shared" si="1"/>
        <v>329498.57</v>
      </c>
      <c r="P17" s="330">
        <f>SUM(P5:P15)</f>
        <v>4475979.8100000005</v>
      </c>
    </row>
    <row r="18" spans="2:17" x14ac:dyDescent="0.3">
      <c r="P18" s="212"/>
    </row>
    <row r="19" spans="2:17" x14ac:dyDescent="0.3">
      <c r="D19" s="4"/>
      <c r="P19" s="56"/>
    </row>
    <row r="20" spans="2:17" x14ac:dyDescent="0.3">
      <c r="D20" s="49"/>
    </row>
    <row r="21" spans="2:17" ht="14.5" x14ac:dyDescent="0.35">
      <c r="D21" s="49"/>
      <c r="J21"/>
      <c r="K21"/>
      <c r="L21"/>
      <c r="M21"/>
      <c r="N21"/>
      <c r="O21"/>
      <c r="P21"/>
      <c r="Q21"/>
    </row>
    <row r="22" spans="2:17" ht="14.5" x14ac:dyDescent="0.35">
      <c r="D22" s="50"/>
      <c r="J22"/>
      <c r="K22"/>
      <c r="L22"/>
      <c r="M22"/>
      <c r="N22"/>
      <c r="O22"/>
      <c r="P22"/>
      <c r="Q22"/>
    </row>
    <row r="23" spans="2:17" ht="14.5" x14ac:dyDescent="0.35">
      <c r="D23" s="50"/>
      <c r="J23"/>
      <c r="K23"/>
      <c r="L23"/>
      <c r="M23"/>
      <c r="N23"/>
      <c r="O23"/>
      <c r="P23"/>
      <c r="Q23"/>
    </row>
    <row r="24" spans="2:17" ht="14.5" x14ac:dyDescent="0.35">
      <c r="D24" s="50"/>
      <c r="J24"/>
      <c r="K24"/>
      <c r="L24"/>
      <c r="M24"/>
      <c r="N24"/>
      <c r="O24"/>
      <c r="P24"/>
      <c r="Q24"/>
    </row>
    <row r="25" spans="2:17" ht="14.5" x14ac:dyDescent="0.35">
      <c r="J25"/>
      <c r="K25"/>
      <c r="L25"/>
      <c r="M25"/>
      <c r="N25"/>
      <c r="O25"/>
      <c r="P25"/>
      <c r="Q25"/>
    </row>
    <row r="26" spans="2:17" ht="14.5" x14ac:dyDescent="0.35">
      <c r="J26"/>
      <c r="K26"/>
      <c r="L26"/>
      <c r="M26"/>
      <c r="N26"/>
      <c r="O26"/>
      <c r="P26"/>
      <c r="Q26"/>
    </row>
    <row r="27" spans="2:17" ht="14.5" x14ac:dyDescent="0.35">
      <c r="J27"/>
      <c r="K27"/>
      <c r="L27"/>
      <c r="M27"/>
      <c r="N27"/>
      <c r="O27"/>
      <c r="P27"/>
      <c r="Q27"/>
    </row>
    <row r="28" spans="2:17" ht="14.5" x14ac:dyDescent="0.35">
      <c r="J28"/>
      <c r="K28"/>
      <c r="L28"/>
      <c r="M28"/>
      <c r="N28"/>
      <c r="O28"/>
      <c r="P28"/>
      <c r="Q28"/>
    </row>
    <row r="29" spans="2:17" ht="14.5" x14ac:dyDescent="0.35">
      <c r="J29"/>
      <c r="K29"/>
      <c r="L29"/>
      <c r="M29"/>
      <c r="N29"/>
      <c r="O29"/>
      <c r="P29"/>
      <c r="Q29"/>
    </row>
    <row r="30" spans="2:17" ht="14.5" x14ac:dyDescent="0.35">
      <c r="J30"/>
      <c r="K30"/>
      <c r="L30"/>
      <c r="M30"/>
      <c r="N30"/>
      <c r="O30"/>
      <c r="P30"/>
      <c r="Q30"/>
    </row>
    <row r="31" spans="2:17" ht="14.5" x14ac:dyDescent="0.35">
      <c r="J31"/>
      <c r="K31"/>
      <c r="L31"/>
      <c r="M31"/>
      <c r="N31"/>
      <c r="O31"/>
      <c r="P31"/>
      <c r="Q31"/>
    </row>
    <row r="32" spans="2:17" ht="14.5" x14ac:dyDescent="0.35">
      <c r="J32"/>
      <c r="K32"/>
      <c r="L32"/>
      <c r="M32"/>
      <c r="N32"/>
      <c r="O32"/>
      <c r="P32"/>
      <c r="Q32"/>
    </row>
    <row r="33" spans="10:17" ht="14.5" x14ac:dyDescent="0.35">
      <c r="J33"/>
      <c r="K33"/>
      <c r="L33"/>
      <c r="M33"/>
      <c r="N33"/>
      <c r="O33"/>
      <c r="P33"/>
      <c r="Q33"/>
    </row>
    <row r="34" spans="10:17" ht="14.5" x14ac:dyDescent="0.35">
      <c r="J34"/>
      <c r="K34"/>
      <c r="L34"/>
      <c r="M34"/>
      <c r="N34"/>
      <c r="O34"/>
      <c r="P34"/>
      <c r="Q34"/>
    </row>
    <row r="35" spans="10:17" ht="14.5" x14ac:dyDescent="0.35">
      <c r="J35"/>
      <c r="K35"/>
      <c r="L35"/>
      <c r="M35"/>
      <c r="N35"/>
      <c r="O35"/>
      <c r="P35"/>
      <c r="Q35"/>
    </row>
    <row r="36" spans="10:17" ht="14.5" x14ac:dyDescent="0.35">
      <c r="J36"/>
      <c r="K36"/>
      <c r="L36"/>
      <c r="M36"/>
      <c r="N36"/>
      <c r="O36"/>
      <c r="P36"/>
      <c r="Q36"/>
    </row>
    <row r="37" spans="10:17" ht="14.5" x14ac:dyDescent="0.35">
      <c r="J37"/>
      <c r="K37"/>
      <c r="L37"/>
      <c r="M37"/>
      <c r="N37"/>
      <c r="O37"/>
      <c r="P37"/>
      <c r="Q37"/>
    </row>
    <row r="38" spans="10:17" ht="14.5" x14ac:dyDescent="0.35">
      <c r="J38"/>
      <c r="K38"/>
      <c r="L38"/>
      <c r="M38"/>
      <c r="N38"/>
      <c r="O38"/>
      <c r="P38"/>
      <c r="Q38"/>
    </row>
    <row r="39" spans="10:17" ht="14.5" x14ac:dyDescent="0.35">
      <c r="J39"/>
      <c r="K39"/>
      <c r="L39"/>
      <c r="M39"/>
      <c r="N39"/>
      <c r="O39"/>
      <c r="P39"/>
      <c r="Q39"/>
    </row>
  </sheetData>
  <printOptions horizontalCentered="1"/>
  <pageMargins left="0.7" right="0.7" top="0.75" bottom="0.75" header="0.3" footer="0.3"/>
  <pageSetup scale="55" fitToHeight="0" orientation="landscape" r:id="rId1"/>
  <headerFooter>
    <oddFooter>&amp;LSponsored by:  Jonathan Griffin&amp;C&amp;A</oddFooter>
  </headerFooter>
  <ignoredErrors>
    <ignoredError sqref="D17:P17 P9:P12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L24"/>
  <sheetViews>
    <sheetView topLeftCell="A11" workbookViewId="0">
      <selection activeCell="J47" sqref="J47"/>
    </sheetView>
  </sheetViews>
  <sheetFormatPr defaultRowHeight="14.5" x14ac:dyDescent="0.35"/>
  <sheetData>
    <row r="24" spans="12:12" x14ac:dyDescent="0.35">
      <c r="L24" s="211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C2:K31"/>
  <sheetViews>
    <sheetView zoomScale="90" zoomScaleNormal="90" workbookViewId="0">
      <selection activeCell="C3" sqref="C3"/>
    </sheetView>
  </sheetViews>
  <sheetFormatPr defaultColWidth="9.1796875" defaultRowHeight="14" x14ac:dyDescent="0.3"/>
  <cols>
    <col min="1" max="1" width="9.1796875" style="48"/>
    <col min="2" max="2" width="4.7265625" style="48" customWidth="1"/>
    <col min="3" max="3" width="32.1796875" style="48" bestFit="1" customWidth="1"/>
    <col min="4" max="4" width="17.1796875" style="48" customWidth="1"/>
    <col min="5" max="5" width="16.453125" style="48" customWidth="1"/>
    <col min="6" max="6" width="4.7265625" style="48" customWidth="1"/>
    <col min="7" max="7" width="20.1796875" style="48" customWidth="1"/>
    <col min="8" max="8" width="10.453125" style="48" bestFit="1" customWidth="1"/>
    <col min="9" max="9" width="9.1796875" style="48"/>
    <col min="10" max="10" width="10.54296875" style="48" bestFit="1" customWidth="1"/>
    <col min="11" max="11" width="9.1796875" style="48" customWidth="1"/>
    <col min="12" max="16384" width="9.1796875" style="48"/>
  </cols>
  <sheetData>
    <row r="2" spans="3:11" ht="15" x14ac:dyDescent="0.3">
      <c r="C2" s="469" t="s">
        <v>132</v>
      </c>
    </row>
    <row r="3" spans="3:11" ht="17.5" x14ac:dyDescent="0.35">
      <c r="C3" s="629" t="s">
        <v>258</v>
      </c>
    </row>
    <row r="5" spans="3:11" x14ac:dyDescent="0.3">
      <c r="C5" s="48" t="s">
        <v>90</v>
      </c>
      <c r="D5" s="620" t="s">
        <v>257</v>
      </c>
      <c r="E5" s="620"/>
    </row>
    <row r="6" spans="3:11" x14ac:dyDescent="0.3">
      <c r="D6" s="621">
        <v>2022</v>
      </c>
      <c r="E6" s="621">
        <v>2022</v>
      </c>
    </row>
    <row r="7" spans="3:11" x14ac:dyDescent="0.3">
      <c r="C7" s="193" t="s">
        <v>81</v>
      </c>
      <c r="D7" s="622" t="s">
        <v>84</v>
      </c>
      <c r="E7" s="622" t="s">
        <v>85</v>
      </c>
    </row>
    <row r="8" spans="3:11" x14ac:dyDescent="0.3">
      <c r="D8" s="623"/>
      <c r="E8" s="623"/>
    </row>
    <row r="9" spans="3:11" x14ac:dyDescent="0.3">
      <c r="C9" s="48" t="s">
        <v>31</v>
      </c>
      <c r="D9" s="624">
        <v>627297.43106507498</v>
      </c>
      <c r="E9" s="625">
        <v>-296223.45206576074</v>
      </c>
      <c r="H9" s="60"/>
      <c r="J9" s="196"/>
      <c r="K9" s="196"/>
    </row>
    <row r="10" spans="3:11" x14ac:dyDescent="0.3">
      <c r="D10" s="626"/>
      <c r="E10" s="626"/>
      <c r="H10" s="6"/>
    </row>
    <row r="11" spans="3:11" x14ac:dyDescent="0.3">
      <c r="D11" s="265"/>
      <c r="E11" s="265"/>
      <c r="H11" s="6"/>
    </row>
    <row r="12" spans="3:11" x14ac:dyDescent="0.3">
      <c r="C12" s="48" t="str">
        <f>'2024 Allocators'!C12</f>
        <v>General Service</v>
      </c>
      <c r="D12" s="625">
        <v>82270.010282314848</v>
      </c>
      <c r="E12" s="625">
        <v>-91750.022465232556</v>
      </c>
      <c r="F12" s="54"/>
      <c r="G12" s="195"/>
      <c r="H12" s="6"/>
    </row>
    <row r="13" spans="3:11" x14ac:dyDescent="0.3">
      <c r="C13" s="48" t="s">
        <v>96</v>
      </c>
      <c r="D13" s="625">
        <v>239578.21138188339</v>
      </c>
      <c r="E13" s="625">
        <v>150187.63892619032</v>
      </c>
      <c r="F13" s="54"/>
      <c r="G13" s="195"/>
      <c r="H13" s="6"/>
    </row>
    <row r="14" spans="3:11" x14ac:dyDescent="0.3">
      <c r="C14" s="48" t="s">
        <v>97</v>
      </c>
      <c r="D14" s="625">
        <v>34930.144182434458</v>
      </c>
      <c r="E14" s="625">
        <v>-983746.88701030554</v>
      </c>
      <c r="F14" s="54"/>
      <c r="G14" s="194"/>
      <c r="H14" s="197"/>
    </row>
    <row r="15" spans="3:11" x14ac:dyDescent="0.3">
      <c r="C15" s="48" t="str">
        <f>'2024 Allocators'!C16</f>
        <v>Municipal Pumping</v>
      </c>
      <c r="D15" s="625">
        <v>3611.3252125374725</v>
      </c>
      <c r="E15" s="625">
        <v>-12559.382945893873</v>
      </c>
      <c r="F15" s="54"/>
      <c r="G15" s="195"/>
      <c r="H15" s="6"/>
    </row>
    <row r="16" spans="3:11" x14ac:dyDescent="0.3">
      <c r="C16" s="48" t="str">
        <f>'2024 Allocators'!C17</f>
        <v>Municipal Service</v>
      </c>
      <c r="D16" s="625">
        <v>17791.786527708646</v>
      </c>
      <c r="E16" s="625">
        <v>41662.070907250541</v>
      </c>
      <c r="F16" s="54"/>
      <c r="G16" s="195"/>
      <c r="H16" s="6"/>
    </row>
    <row r="17" spans="3:8" x14ac:dyDescent="0.3">
      <c r="D17" s="627"/>
      <c r="E17" s="627"/>
      <c r="F17" s="54"/>
      <c r="G17" s="195"/>
      <c r="H17" s="195"/>
    </row>
    <row r="18" spans="3:8" x14ac:dyDescent="0.3">
      <c r="D18" s="627"/>
      <c r="E18" s="627"/>
      <c r="F18" s="54"/>
      <c r="G18" s="195"/>
      <c r="H18" s="6"/>
    </row>
    <row r="19" spans="3:8" x14ac:dyDescent="0.3">
      <c r="C19" s="48" t="str">
        <f>'2024 Allocators'!C18</f>
        <v>Cotton Gin</v>
      </c>
      <c r="D19" s="628">
        <v>0</v>
      </c>
      <c r="E19" s="628">
        <v>-1310.0586858253109</v>
      </c>
      <c r="F19" s="54"/>
      <c r="G19" s="195"/>
      <c r="H19" s="31"/>
    </row>
    <row r="20" spans="3:8" x14ac:dyDescent="0.3">
      <c r="C20" s="48" t="str">
        <f>'2024 Allocators'!C19</f>
        <v>Large Lighting &amp; Power less than 69kV</v>
      </c>
      <c r="D20" s="628">
        <v>73397.073270712863</v>
      </c>
      <c r="E20" s="628">
        <v>264197.76851013908</v>
      </c>
      <c r="H20" s="6"/>
    </row>
    <row r="21" spans="3:8" x14ac:dyDescent="0.3">
      <c r="C21" s="48" t="str">
        <f>'2024 EECRF Collections'!B13</f>
        <v>Metal Melting less than 69kV</v>
      </c>
      <c r="D21" s="628">
        <v>33656.018077333349</v>
      </c>
      <c r="E21" s="628">
        <v>83024.624748959148</v>
      </c>
    </row>
    <row r="22" spans="3:8" x14ac:dyDescent="0.3">
      <c r="C22" s="48" t="str">
        <f>'2024 EECRF Collections'!B14</f>
        <v>Oil Field Large Industrial Power</v>
      </c>
      <c r="D22" s="628">
        <v>0</v>
      </c>
      <c r="E22" s="628">
        <v>-90172.182381899707</v>
      </c>
    </row>
    <row r="23" spans="3:8" x14ac:dyDescent="0.3">
      <c r="C23" s="48" t="s">
        <v>37</v>
      </c>
      <c r="D23" s="628">
        <v>0</v>
      </c>
      <c r="E23" s="628">
        <v>-17.356671796857974</v>
      </c>
    </row>
    <row r="24" spans="3:8" x14ac:dyDescent="0.3">
      <c r="D24" s="343"/>
      <c r="E24" s="267"/>
    </row>
    <row r="25" spans="3:8" x14ac:dyDescent="0.3">
      <c r="C25" s="48" t="s">
        <v>52</v>
      </c>
      <c r="D25" s="265">
        <f>SUM(D9:D23)</f>
        <v>1112532</v>
      </c>
      <c r="E25" s="266">
        <f>SUM(E9:E23)</f>
        <v>-936707.23913417512</v>
      </c>
    </row>
    <row r="26" spans="3:8" x14ac:dyDescent="0.3">
      <c r="E26" s="268"/>
    </row>
    <row r="27" spans="3:8" ht="14.5" x14ac:dyDescent="0.35">
      <c r="D27" s="211"/>
      <c r="E27" s="196"/>
    </row>
    <row r="28" spans="3:8" x14ac:dyDescent="0.3">
      <c r="E28" s="210"/>
    </row>
    <row r="30" spans="3:8" x14ac:dyDescent="0.3">
      <c r="E30" s="196"/>
    </row>
    <row r="31" spans="3:8" x14ac:dyDescent="0.3">
      <c r="E31" s="196"/>
    </row>
  </sheetData>
  <mergeCells count="1">
    <mergeCell ref="D5:E5"/>
  </mergeCells>
  <pageMargins left="0.7" right="0.7" top="0.75" bottom="0.75" header="0.3" footer="0.3"/>
  <pageSetup fitToHeight="0" orientation="landscape" r:id="rId1"/>
  <headerFooter>
    <oddFooter>&amp;LSponsored by: Jonathan Griffin&amp;C&amp;A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16"/>
  <sheetViews>
    <sheetView zoomScaleNormal="100" zoomScaleSheetLayoutView="100" zoomScalePageLayoutView="70" workbookViewId="0">
      <selection activeCell="A4" sqref="A4:I4"/>
    </sheetView>
  </sheetViews>
  <sheetFormatPr defaultRowHeight="14.5" x14ac:dyDescent="0.35"/>
  <cols>
    <col min="9" max="9" width="11.54296875" customWidth="1"/>
  </cols>
  <sheetData>
    <row r="1" spans="1:10" ht="15.5" x14ac:dyDescent="0.35">
      <c r="A1" s="583" t="s">
        <v>138</v>
      </c>
      <c r="B1" s="583"/>
      <c r="C1" s="583"/>
      <c r="D1" s="583"/>
      <c r="E1" s="583"/>
      <c r="F1" s="583"/>
      <c r="G1" s="583"/>
      <c r="H1" s="583"/>
      <c r="I1" s="583"/>
    </row>
    <row r="2" spans="1:10" ht="15.5" x14ac:dyDescent="0.35">
      <c r="A2" s="583" t="s">
        <v>139</v>
      </c>
      <c r="B2" s="583"/>
      <c r="C2" s="583"/>
      <c r="D2" s="583"/>
      <c r="E2" s="583"/>
      <c r="F2" s="583"/>
      <c r="G2" s="583"/>
      <c r="H2" s="583"/>
      <c r="I2" s="583"/>
    </row>
    <row r="4" spans="1:10" ht="15.5" x14ac:dyDescent="0.35">
      <c r="A4" s="583" t="s">
        <v>322</v>
      </c>
      <c r="B4" s="583"/>
      <c r="C4" s="583"/>
      <c r="D4" s="583"/>
      <c r="E4" s="583"/>
      <c r="F4" s="583"/>
      <c r="G4" s="583"/>
      <c r="H4" s="583"/>
      <c r="I4" s="583"/>
      <c r="J4" s="211"/>
    </row>
    <row r="5" spans="1:10" x14ac:dyDescent="0.35">
      <c r="I5" s="211"/>
    </row>
    <row r="7" spans="1:10" x14ac:dyDescent="0.35">
      <c r="A7" s="630" t="s">
        <v>271</v>
      </c>
      <c r="B7" s="630"/>
      <c r="C7" s="630"/>
      <c r="D7" s="630"/>
      <c r="E7" s="630"/>
      <c r="F7" s="630"/>
      <c r="G7" s="630"/>
      <c r="H7" s="630"/>
      <c r="I7" s="630"/>
    </row>
    <row r="8" spans="1:10" x14ac:dyDescent="0.35">
      <c r="A8" s="584" t="s">
        <v>140</v>
      </c>
      <c r="B8" s="584"/>
      <c r="C8" s="584"/>
      <c r="D8" s="584"/>
      <c r="E8" s="584"/>
      <c r="F8" s="584"/>
      <c r="G8" s="584"/>
      <c r="H8" s="584"/>
      <c r="I8" s="584"/>
    </row>
    <row r="12" spans="1:10" x14ac:dyDescent="0.35">
      <c r="A12" t="s">
        <v>168</v>
      </c>
      <c r="D12" s="211"/>
    </row>
    <row r="14" spans="1:10" x14ac:dyDescent="0.35">
      <c r="B14" s="211"/>
      <c r="D14" s="211"/>
    </row>
    <row r="15" spans="1:10" x14ac:dyDescent="0.35">
      <c r="D15" s="211"/>
    </row>
    <row r="16" spans="1:10" x14ac:dyDescent="0.35">
      <c r="D16" s="211"/>
    </row>
  </sheetData>
  <mergeCells count="5">
    <mergeCell ref="A1:I1"/>
    <mergeCell ref="A2:I2"/>
    <mergeCell ref="A4:I4"/>
    <mergeCell ref="A7:I7"/>
    <mergeCell ref="A8:I8"/>
  </mergeCells>
  <printOptions horizontalCentered="1"/>
  <pageMargins left="0.7" right="0.7" top="0.75" bottom="0.75" header="0.3" footer="0.3"/>
  <pageSetup fitToHeight="0" orientation="landscape" r:id="rId1"/>
  <headerFooter>
    <oddHeader>&amp;RSchedule &amp;"Times New Roman,Regular"I</oddHeader>
    <oddFooter xml:space="preserve">&amp;LSponsored by: Jonathan Griffin&amp;C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96029-423F-4D66-8BE7-310AB86ABF85}">
  <sheetPr>
    <pageSetUpPr fitToPage="1"/>
  </sheetPr>
  <dimension ref="A1:Q24"/>
  <sheetViews>
    <sheetView workbookViewId="0">
      <selection sqref="A1:F1"/>
    </sheetView>
  </sheetViews>
  <sheetFormatPr defaultColWidth="8.7265625" defaultRowHeight="14.5" x14ac:dyDescent="0.35"/>
  <cols>
    <col min="1" max="1" width="16" style="449" customWidth="1"/>
    <col min="2" max="2" width="8" style="449" customWidth="1"/>
    <col min="3" max="14" width="8.7265625" style="449"/>
    <col min="15" max="15" width="1.7265625" style="449" customWidth="1"/>
    <col min="16" max="17" width="11.453125" style="449" customWidth="1"/>
    <col min="18" max="16384" width="8.7265625" style="449"/>
  </cols>
  <sheetData>
    <row r="1" spans="1:17" ht="15.5" x14ac:dyDescent="0.35">
      <c r="A1" s="588" t="s">
        <v>286</v>
      </c>
      <c r="B1" s="586"/>
      <c r="C1" s="586"/>
      <c r="D1" s="586"/>
      <c r="E1" s="586"/>
      <c r="F1" s="586"/>
      <c r="Q1" s="457" t="s">
        <v>156</v>
      </c>
    </row>
    <row r="2" spans="1:17" ht="15.5" x14ac:dyDescent="0.35">
      <c r="A2" s="588" t="s">
        <v>101</v>
      </c>
      <c r="B2" s="586"/>
      <c r="C2" s="586"/>
      <c r="D2" s="586"/>
      <c r="E2" s="586"/>
      <c r="F2" s="586"/>
    </row>
    <row r="3" spans="1:17" x14ac:dyDescent="0.35">
      <c r="A3" s="586"/>
      <c r="B3" s="586"/>
      <c r="C3" s="586"/>
      <c r="D3" s="586"/>
      <c r="E3" s="586"/>
      <c r="F3" s="586"/>
    </row>
    <row r="4" spans="1:17" x14ac:dyDescent="0.35">
      <c r="A4" s="450" t="s">
        <v>160</v>
      </c>
      <c r="B4" s="585" t="s">
        <v>175</v>
      </c>
      <c r="C4" s="586"/>
      <c r="D4" s="586"/>
      <c r="E4" s="586"/>
      <c r="F4" s="586"/>
    </row>
    <row r="5" spans="1:17" x14ac:dyDescent="0.35">
      <c r="A5" s="589" t="s">
        <v>102</v>
      </c>
      <c r="B5" s="586"/>
      <c r="C5" s="586"/>
      <c r="D5" s="586"/>
      <c r="E5" s="586"/>
      <c r="F5" s="586"/>
    </row>
    <row r="6" spans="1:17" x14ac:dyDescent="0.35">
      <c r="A6" s="450" t="s">
        <v>287</v>
      </c>
      <c r="B6" s="585" t="s">
        <v>245</v>
      </c>
      <c r="C6" s="586"/>
      <c r="D6" s="586"/>
      <c r="E6" s="586"/>
      <c r="F6" s="586"/>
    </row>
    <row r="7" spans="1:17" x14ac:dyDescent="0.35">
      <c r="A7" s="450" t="s">
        <v>103</v>
      </c>
      <c r="B7" s="585" t="s">
        <v>288</v>
      </c>
      <c r="C7" s="586"/>
      <c r="D7" s="586"/>
      <c r="E7" s="586"/>
      <c r="F7" s="586"/>
    </row>
    <row r="8" spans="1:17" x14ac:dyDescent="0.35">
      <c r="A8" s="450" t="s">
        <v>104</v>
      </c>
      <c r="B8" s="585" t="s">
        <v>105</v>
      </c>
      <c r="C8" s="586"/>
      <c r="D8" s="586"/>
      <c r="E8" s="586"/>
      <c r="F8" s="586"/>
    </row>
    <row r="9" spans="1:17" x14ac:dyDescent="0.35">
      <c r="A9" s="450" t="s">
        <v>106</v>
      </c>
      <c r="B9" s="585" t="s">
        <v>107</v>
      </c>
      <c r="C9" s="586"/>
      <c r="D9" s="586"/>
      <c r="E9" s="586"/>
      <c r="F9" s="586"/>
    </row>
    <row r="10" spans="1:17" x14ac:dyDescent="0.35">
      <c r="A10" s="450" t="s">
        <v>108</v>
      </c>
      <c r="B10" s="587" t="s">
        <v>289</v>
      </c>
      <c r="C10" s="586"/>
      <c r="D10" s="586"/>
      <c r="E10" s="586"/>
      <c r="F10" s="586"/>
    </row>
    <row r="12" spans="1:17" ht="27" thickBot="1" x14ac:dyDescent="0.4">
      <c r="A12" s="451" t="s">
        <v>109</v>
      </c>
      <c r="B12" s="451" t="s">
        <v>110</v>
      </c>
      <c r="C12" s="451" t="s">
        <v>111</v>
      </c>
      <c r="D12" s="451" t="s">
        <v>112</v>
      </c>
      <c r="E12" s="451" t="s">
        <v>113</v>
      </c>
      <c r="F12" s="451" t="s">
        <v>114</v>
      </c>
      <c r="G12" s="451" t="s">
        <v>115</v>
      </c>
      <c r="H12" s="451" t="s">
        <v>116</v>
      </c>
      <c r="I12" s="451" t="s">
        <v>117</v>
      </c>
      <c r="J12" s="451" t="s">
        <v>118</v>
      </c>
      <c r="K12" s="451" t="s">
        <v>119</v>
      </c>
      <c r="L12" s="451" t="s">
        <v>120</v>
      </c>
      <c r="M12" s="451" t="s">
        <v>121</v>
      </c>
      <c r="N12" s="451" t="s">
        <v>122</v>
      </c>
      <c r="P12" s="59" t="s">
        <v>123</v>
      </c>
      <c r="Q12" s="59" t="s">
        <v>176</v>
      </c>
    </row>
    <row r="13" spans="1:17" ht="15" thickTop="1" x14ac:dyDescent="0.35">
      <c r="A13" s="452">
        <v>2015</v>
      </c>
      <c r="B13" s="453">
        <v>226.85499999999999</v>
      </c>
      <c r="C13" s="453">
        <v>227.94399999999999</v>
      </c>
      <c r="D13" s="453">
        <v>229.33699999999999</v>
      </c>
      <c r="E13" s="453">
        <v>229.95699999999999</v>
      </c>
      <c r="F13" s="453">
        <v>230.886</v>
      </c>
      <c r="G13" s="453">
        <v>232.02600000000001</v>
      </c>
      <c r="H13" s="453">
        <v>231.71899999999999</v>
      </c>
      <c r="I13" s="453">
        <v>231.26</v>
      </c>
      <c r="J13" s="453">
        <v>230.91300000000001</v>
      </c>
      <c r="K13" s="453">
        <v>230.86</v>
      </c>
      <c r="L13" s="453">
        <v>230.422</v>
      </c>
      <c r="M13" s="453">
        <v>229.58099999999999</v>
      </c>
      <c r="N13" s="453">
        <v>230.14699999999999</v>
      </c>
      <c r="P13" s="454"/>
      <c r="Q13" s="454"/>
    </row>
    <row r="14" spans="1:17" x14ac:dyDescent="0.35">
      <c r="A14" s="452">
        <v>2016</v>
      </c>
      <c r="B14" s="453">
        <v>229.46899999999999</v>
      </c>
      <c r="C14" s="453">
        <v>229.64599999999999</v>
      </c>
      <c r="D14" s="453">
        <v>230.977</v>
      </c>
      <c r="E14" s="453">
        <v>231.97499999999999</v>
      </c>
      <c r="F14" s="453">
        <v>232.90600000000001</v>
      </c>
      <c r="G14" s="453">
        <v>233.83799999999999</v>
      </c>
      <c r="H14" s="453">
        <v>233.292</v>
      </c>
      <c r="I14" s="453">
        <v>233.56100000000001</v>
      </c>
      <c r="J14" s="453">
        <v>234.06899999999999</v>
      </c>
      <c r="K14" s="453">
        <v>234.33699999999999</v>
      </c>
      <c r="L14" s="453">
        <v>234.029</v>
      </c>
      <c r="M14" s="453">
        <v>234.20400000000001</v>
      </c>
      <c r="N14" s="453">
        <v>232.69200000000001</v>
      </c>
      <c r="P14" s="455">
        <f>N14-N13</f>
        <v>2.5450000000000159</v>
      </c>
      <c r="Q14" s="456">
        <f>P14/N13</f>
        <v>1.1058149791220464E-2</v>
      </c>
    </row>
    <row r="15" spans="1:17" x14ac:dyDescent="0.35">
      <c r="A15" s="452">
        <v>2017</v>
      </c>
      <c r="B15" s="453">
        <v>235.49199999999999</v>
      </c>
      <c r="C15" s="453">
        <v>236.05199999999999</v>
      </c>
      <c r="D15" s="453">
        <v>236.154</v>
      </c>
      <c r="E15" s="453">
        <v>236.72800000000001</v>
      </c>
      <c r="F15" s="453">
        <v>236.774</v>
      </c>
      <c r="G15" s="453">
        <v>237.346</v>
      </c>
      <c r="H15" s="453">
        <v>236.94200000000001</v>
      </c>
      <c r="I15" s="453">
        <v>237.892</v>
      </c>
      <c r="J15" s="453">
        <v>239.649</v>
      </c>
      <c r="K15" s="453">
        <v>239.06700000000001</v>
      </c>
      <c r="L15" s="453">
        <v>238.86099999999999</v>
      </c>
      <c r="M15" s="453">
        <v>238.512</v>
      </c>
      <c r="N15" s="453">
        <v>237.45599999999999</v>
      </c>
      <c r="P15" s="455">
        <f t="shared" ref="P15:P22" si="0">N15-N14</f>
        <v>4.7639999999999816</v>
      </c>
      <c r="Q15" s="456">
        <f t="shared" ref="Q15:Q22" si="1">P15/N14</f>
        <v>2.0473415502036948E-2</v>
      </c>
    </row>
    <row r="16" spans="1:17" x14ac:dyDescent="0.35">
      <c r="A16" s="452">
        <v>2018</v>
      </c>
      <c r="B16" s="453">
        <v>239.77199999999999</v>
      </c>
      <c r="C16" s="453">
        <v>241.12299999999999</v>
      </c>
      <c r="D16" s="453">
        <v>241.595</v>
      </c>
      <c r="E16" s="453">
        <v>242.48599999999999</v>
      </c>
      <c r="F16" s="453">
        <v>243.279</v>
      </c>
      <c r="G16" s="453">
        <v>243.77</v>
      </c>
      <c r="H16" s="453">
        <v>243.77600000000001</v>
      </c>
      <c r="I16" s="453">
        <v>243.60499999999999</v>
      </c>
      <c r="J16" s="453">
        <v>243.64</v>
      </c>
      <c r="K16" s="453">
        <v>244.16300000000001</v>
      </c>
      <c r="L16" s="453">
        <v>243.48400000000001</v>
      </c>
      <c r="M16" s="453">
        <v>242.15</v>
      </c>
      <c r="N16" s="453">
        <v>242.73699999999999</v>
      </c>
      <c r="P16" s="455">
        <f t="shared" si="0"/>
        <v>5.2810000000000059</v>
      </c>
      <c r="Q16" s="456">
        <f t="shared" si="1"/>
        <v>2.2239909709588328E-2</v>
      </c>
    </row>
    <row r="17" spans="1:17" x14ac:dyDescent="0.35">
      <c r="A17" s="452">
        <v>2019</v>
      </c>
      <c r="B17" s="453">
        <v>242.547</v>
      </c>
      <c r="C17" s="453">
        <v>243.85599999999999</v>
      </c>
      <c r="D17" s="453">
        <v>245.554</v>
      </c>
      <c r="E17" s="453">
        <v>246.84700000000001</v>
      </c>
      <c r="F17" s="453">
        <v>246.667</v>
      </c>
      <c r="G17" s="453">
        <v>246.51499999999999</v>
      </c>
      <c r="H17" s="453">
        <v>247.25</v>
      </c>
      <c r="I17" s="453">
        <v>246.953</v>
      </c>
      <c r="J17" s="453">
        <v>246.89099999999999</v>
      </c>
      <c r="K17" s="453">
        <v>247.423</v>
      </c>
      <c r="L17" s="453">
        <v>247.38499999999999</v>
      </c>
      <c r="M17" s="453">
        <v>247.28899999999999</v>
      </c>
      <c r="N17" s="453">
        <v>246.26499999999999</v>
      </c>
      <c r="P17" s="455">
        <f t="shared" si="0"/>
        <v>3.5279999999999916</v>
      </c>
      <c r="Q17" s="456">
        <f t="shared" si="1"/>
        <v>1.4534249002006252E-2</v>
      </c>
    </row>
    <row r="18" spans="1:17" x14ac:dyDescent="0.35">
      <c r="A18" s="452">
        <v>2020</v>
      </c>
      <c r="B18" s="453">
        <v>248.005</v>
      </c>
      <c r="C18" s="453">
        <v>248.41200000000001</v>
      </c>
      <c r="D18" s="453">
        <v>248.136</v>
      </c>
      <c r="E18" s="453">
        <v>246.25399999999999</v>
      </c>
      <c r="F18" s="453">
        <v>245.696</v>
      </c>
      <c r="G18" s="453">
        <v>247.22300000000001</v>
      </c>
      <c r="H18" s="453">
        <v>248.619</v>
      </c>
      <c r="I18" s="453">
        <v>249.63900000000001</v>
      </c>
      <c r="J18" s="453">
        <v>250.19300000000001</v>
      </c>
      <c r="K18" s="453">
        <v>250.542</v>
      </c>
      <c r="L18" s="453">
        <v>250.255</v>
      </c>
      <c r="M18" s="453">
        <v>250.69300000000001</v>
      </c>
      <c r="N18" s="453">
        <v>248.63900000000001</v>
      </c>
      <c r="P18" s="455">
        <f t="shared" si="0"/>
        <v>2.3740000000000236</v>
      </c>
      <c r="Q18" s="456">
        <f t="shared" si="1"/>
        <v>9.6400219275984151E-3</v>
      </c>
    </row>
    <row r="19" spans="1:17" x14ac:dyDescent="0.35">
      <c r="A19" s="452">
        <v>2021</v>
      </c>
      <c r="B19" s="453">
        <v>252.06700000000001</v>
      </c>
      <c r="C19" s="453">
        <v>253.386</v>
      </c>
      <c r="D19" s="453">
        <v>255.31899999999999</v>
      </c>
      <c r="E19" s="453">
        <v>257.20699999999999</v>
      </c>
      <c r="F19" s="453">
        <v>259.34300000000002</v>
      </c>
      <c r="G19" s="453">
        <v>261.66800000000001</v>
      </c>
      <c r="H19" s="453">
        <v>263.01299999999998</v>
      </c>
      <c r="I19" s="453">
        <v>263.72800000000001</v>
      </c>
      <c r="J19" s="453">
        <v>264.59300000000002</v>
      </c>
      <c r="K19" s="453">
        <v>267.16000000000003</v>
      </c>
      <c r="L19" s="453">
        <v>268.36</v>
      </c>
      <c r="M19" s="453">
        <v>269.26299999999998</v>
      </c>
      <c r="N19" s="453">
        <v>261.25900000000001</v>
      </c>
      <c r="P19" s="455">
        <f t="shared" si="0"/>
        <v>12.620000000000005</v>
      </c>
      <c r="Q19" s="456">
        <f t="shared" si="1"/>
        <v>5.0756317391881418E-2</v>
      </c>
    </row>
    <row r="20" spans="1:17" x14ac:dyDescent="0.35">
      <c r="A20" s="452">
        <v>2022</v>
      </c>
      <c r="B20" s="453">
        <v>271.63400000000001</v>
      </c>
      <c r="C20" s="453">
        <v>274.68799999999999</v>
      </c>
      <c r="D20" s="453">
        <v>278.59800000000001</v>
      </c>
      <c r="E20" s="453">
        <v>279.87900000000002</v>
      </c>
      <c r="F20" s="453">
        <v>283.30700000000002</v>
      </c>
      <c r="G20" s="453">
        <v>287.42700000000002</v>
      </c>
      <c r="H20" s="453">
        <v>287.608</v>
      </c>
      <c r="I20" s="453">
        <v>287.16800000000001</v>
      </c>
      <c r="J20" s="453">
        <v>287.65600000000001</v>
      </c>
      <c r="K20" s="453">
        <v>288.83600000000001</v>
      </c>
      <c r="L20" s="453">
        <v>288.99099999999999</v>
      </c>
      <c r="M20" s="453">
        <v>288.20499999999998</v>
      </c>
      <c r="N20" s="453">
        <v>283.666</v>
      </c>
      <c r="P20" s="455">
        <f t="shared" si="0"/>
        <v>22.406999999999982</v>
      </c>
      <c r="Q20" s="456">
        <f t="shared" si="1"/>
        <v>8.5765466452830258E-2</v>
      </c>
    </row>
    <row r="21" spans="1:17" x14ac:dyDescent="0.35">
      <c r="A21" s="452">
        <v>2023</v>
      </c>
      <c r="B21" s="453">
        <v>290.43799999999999</v>
      </c>
      <c r="C21" s="453">
        <v>292.28500000000003</v>
      </c>
      <c r="D21" s="453">
        <v>293.358</v>
      </c>
      <c r="E21" s="453">
        <v>295.315</v>
      </c>
      <c r="F21" s="453">
        <v>295.88900000000001</v>
      </c>
      <c r="G21" s="453">
        <v>296.78899999999999</v>
      </c>
      <c r="H21" s="453">
        <v>297.279</v>
      </c>
      <c r="I21" s="453">
        <v>298.97500000000002</v>
      </c>
      <c r="J21" s="453">
        <v>299.65699999999998</v>
      </c>
      <c r="K21" s="453">
        <v>299.39400000000001</v>
      </c>
      <c r="L21" s="453">
        <v>298.93</v>
      </c>
      <c r="M21" s="453">
        <v>298.75400000000002</v>
      </c>
      <c r="N21" s="453">
        <v>296.42200000000003</v>
      </c>
      <c r="P21" s="455">
        <f t="shared" si="0"/>
        <v>12.756000000000029</v>
      </c>
      <c r="Q21" s="456">
        <f t="shared" si="1"/>
        <v>4.4968378304061918E-2</v>
      </c>
    </row>
    <row r="22" spans="1:17" x14ac:dyDescent="0.35">
      <c r="A22" s="452">
        <v>2024</v>
      </c>
      <c r="B22" s="453">
        <v>300.42099999999999</v>
      </c>
      <c r="C22" s="453">
        <v>303.14400000000001</v>
      </c>
      <c r="D22" s="453">
        <v>304.49</v>
      </c>
      <c r="E22" s="453">
        <v>305.10399999999998</v>
      </c>
      <c r="F22" s="453">
        <v>305.29599999999999</v>
      </c>
      <c r="G22" s="453">
        <v>305.35700000000003</v>
      </c>
      <c r="H22" s="453">
        <v>305.81900000000002</v>
      </c>
      <c r="I22" s="453">
        <v>305.76100000000002</v>
      </c>
      <c r="J22" s="453">
        <v>306.07799999999997</v>
      </c>
      <c r="K22" s="453">
        <v>306.88900000000001</v>
      </c>
      <c r="L22" s="453">
        <v>306.87700000000001</v>
      </c>
      <c r="M22" s="453">
        <v>307.00700000000001</v>
      </c>
      <c r="N22" s="453">
        <v>305.18700000000001</v>
      </c>
      <c r="P22" s="455">
        <f t="shared" si="0"/>
        <v>8.7649999999999864</v>
      </c>
      <c r="Q22" s="456">
        <f t="shared" si="1"/>
        <v>2.9569330211657655E-2</v>
      </c>
    </row>
    <row r="23" spans="1:17" x14ac:dyDescent="0.35">
      <c r="A23" s="452">
        <v>2025</v>
      </c>
      <c r="B23" s="453">
        <v>308.911</v>
      </c>
      <c r="C23" s="453">
        <v>309.98700000000002</v>
      </c>
    </row>
    <row r="24" spans="1:17" x14ac:dyDescent="0.35">
      <c r="A24" s="334" t="s">
        <v>218</v>
      </c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hyperlinks>
    <hyperlink ref="A24" r:id="rId1" xr:uid="{EB2199E4-6E9E-4E42-BD22-297B1B9EE67B}"/>
  </hyperlinks>
  <pageMargins left="0.7" right="0.7" top="0.75" bottom="0.75" header="0.3" footer="0.3"/>
  <pageSetup scale="80" orientation="landscape" r:id="rId2"/>
  <headerFooter>
    <oddFooter>&amp;LSponsored by: Jonathan Griffin&amp;CSource: Bureau of Labor Statistics&amp;RGenerated on: April 7, 2025 (04:42:42 PM)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mM1ZjhlYjEyLTViMjctNDM5ZC1hYWE2LTM0MDJhZjYyNmZhMyIgdmFsdWU9IiIgeG1sbnM9Imh0dHA6Ly93d3cuYm9sZG9uamFtZXMuY29tLzIwMDgvMDEvc2llL2ludGVybmFsL2xhYmVsIiAvPjwvc2lzbD48VXNlck5hbWU+Q09SUFxzMjkzNDQ2PC9Vc2VyTmFtZT48RGF0ZVRpbWU+My8xMC8yMDIyIDI6Mzc6MDIgUE08L0RhdGVUaW1lPjxMYWJlbFN0cmluZz5BRVAgUHVibGljPC9MYWJlbFN0cmluZz48L2l0ZW0+PC9sYWJlbEhpc3Rvcnk+</Value>
</WrappedLabelHistory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fb1c-9230-4705-a789-27bae69f5829">
      <Terms xmlns="http://schemas.microsoft.com/office/infopath/2007/PartnerControls"/>
    </lcf76f155ced4ddcb4097134ff3c332f>
    <TaxCatchAll xmlns="b6888f76-1100-40b0-929b-1efe9044426d" xsi:nil="true"/>
    <Notes xmlns="f88ffb1c-9230-4705-a789-27bae69f5829" xsi:nil="true"/>
    <OriginalFileDate xmlns="f88ffb1c-9230-4705-a789-27bae69f5829" xsi:nil="true"/>
    <Owner xmlns="f88ffb1c-9230-4705-a789-27bae69f5829">
      <UserInfo>
        <DisplayName/>
        <AccountId xsi:nil="true"/>
        <AccountType/>
      </UserInfo>
    </Owner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c5f8eb12-5b27-439d-aaa6-3402af626fa3" value=""/>
</sisl>
</file>

<file path=customXml/itemProps1.xml><?xml version="1.0" encoding="utf-8"?>
<ds:datastoreItem xmlns:ds="http://schemas.openxmlformats.org/officeDocument/2006/customXml" ds:itemID="{8C6046A3-BB81-47D4-90BC-993FE0D8D6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09F101-C961-4731-84E9-33577A785E8B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81B7243F-A77E-4421-9666-BF8063557F16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b6888f76-1100-40b0-929b-1efe9044426d"/>
    <ds:schemaRef ds:uri="http://purl.org/dc/dcmitype/"/>
    <ds:schemaRef ds:uri="http://schemas.microsoft.com/office/infopath/2007/PartnerControls"/>
    <ds:schemaRef ds:uri="f88ffb1c-9230-4705-a789-27bae69f5829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CE403B6-E36F-4A77-9B5D-EFC0A72617F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5B5CF90-85D6-4145-9A90-3F709D5294B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2026 EECRFs</vt:lpstr>
      <vt:lpstr>Cap Status</vt:lpstr>
      <vt:lpstr>2026 BD Forecast</vt:lpstr>
      <vt:lpstr>2026 Progam Detail</vt:lpstr>
      <vt:lpstr>1</vt:lpstr>
      <vt:lpstr>2026 Allocators</vt:lpstr>
      <vt:lpstr>2024 Bonus</vt:lpstr>
      <vt:lpstr>Legal Costs</vt:lpstr>
      <vt:lpstr>2</vt:lpstr>
      <vt:lpstr>2024 True Up</vt:lpstr>
      <vt:lpstr>2024 Program Detail</vt:lpstr>
      <vt:lpstr>2024 Allocators</vt:lpstr>
      <vt:lpstr>2024 EECRF Collections</vt:lpstr>
      <vt:lpstr>3</vt:lpstr>
      <vt:lpstr>2022 Bonus &amp; O-U</vt:lpstr>
      <vt:lpstr>2025 Base Rev</vt:lpstr>
      <vt:lpstr>CPI</vt:lpstr>
      <vt:lpstr>'2024 Allocators'!Print_Area</vt:lpstr>
      <vt:lpstr>'2026 Allocators'!Print_Area</vt:lpstr>
      <vt:lpstr>'Cap Status'!Print_Area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 Brian</dc:creator>
  <cp:keywords/>
  <cp:lastModifiedBy>Jonathan M Griffin</cp:lastModifiedBy>
  <cp:lastPrinted>2025-04-23T14:11:08Z</cp:lastPrinted>
  <dcterms:created xsi:type="dcterms:W3CDTF">2012-05-10T19:03:15Z</dcterms:created>
  <dcterms:modified xsi:type="dcterms:W3CDTF">2025-04-28T16:56:49Z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{AE1E345A-53C9-4819-A313-106B6856B420}</vt:lpwstr>
  </property>
  <property fmtid="{D5CDD505-2E9C-101B-9397-08002B2CF9AE}" pid="3" name="docIndexRef">
    <vt:lpwstr>30f92548-d1b9-4909-9e1a-5aacb890d556</vt:lpwstr>
  </property>
  <property fmtid="{D5CDD505-2E9C-101B-9397-08002B2CF9AE}" pid="4" name="bjSaver">
    <vt:lpwstr>nzqf3wc/iUttO3sD4ezMImiKTcFFsGyr</vt:lpwstr>
  </property>
  <property fmtid="{D5CDD505-2E9C-101B-9397-08002B2CF9AE}" pid="5" name="ContentTypeId">
    <vt:lpwstr>0x0101004DF805D1E1DA4A49A223477D3B105720</vt:lpwstr>
  </property>
  <property fmtid="{D5CDD505-2E9C-101B-9397-08002B2CF9AE}" pid="6" name="bjDocumentSecurityLabel">
    <vt:lpwstr>AEP Public</vt:lpwstr>
  </property>
  <property fmtid="{D5CDD505-2E9C-101B-9397-08002B2CF9AE}" pid="7" name="bjClsUserRVM">
    <vt:lpwstr>[]</vt:lpwstr>
  </property>
  <property fmtid="{D5CDD505-2E9C-101B-9397-08002B2CF9AE}" pid="8" name="bjLabelHistoryID">
    <vt:lpwstr>{AC09F101-C961-4731-84E9-33577A785E8B}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10" name="bjDocumentLabelXML-0">
    <vt:lpwstr>ames.com/2008/01/sie/internal/label"&gt;&lt;element uid="c5f8eb12-5b27-439d-aaa6-3402af626fa3" value="" /&gt;&lt;/sisl&gt;</vt:lpwstr>
  </property>
  <property fmtid="{D5CDD505-2E9C-101B-9397-08002B2CF9AE}" pid="11" name="MSIP_Label_5c34e43d-0b77-4b2c-b224-1b46981ccfdb_SiteId">
    <vt:lpwstr>15f3c881-6b03-4ff6-8559-77bf5177818f</vt:lpwstr>
  </property>
  <property fmtid="{D5CDD505-2E9C-101B-9397-08002B2CF9AE}" pid="12" name="MSIP_Label_5c34e43d-0b77-4b2c-b224-1b46981ccfdb_Name">
    <vt:lpwstr>AEP Public</vt:lpwstr>
  </property>
  <property fmtid="{D5CDD505-2E9C-101B-9397-08002B2CF9AE}" pid="13" name="MSIP_Label_5c34e43d-0b77-4b2c-b224-1b46981ccfdb_Enabled">
    <vt:lpwstr>true</vt:lpwstr>
  </property>
  <property fmtid="{D5CDD505-2E9C-101B-9397-08002B2CF9AE}" pid="14" name="MediaServiceImageTags">
    <vt:lpwstr/>
  </property>
</Properties>
</file>